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.sharepoint.com/sites/Estudios-Anlisis-PlanificacindeOperaciones/Documentos compartidos/00.Organizacion_Interna/05.Coordinaciones/2. Coordinación Análisis/Anexos Informe Técnico PO Bandera Agosto 2026/U18/"/>
    </mc:Choice>
  </mc:AlternateContent>
  <xr:revisionPtr revIDLastSave="1544" documentId="13_ncr:1_{95664B8C-6D45-4A17-BA83-627551CF1FF5}" xr6:coauthVersionLast="47" xr6:coauthVersionMax="47" xr10:uidLastSave="{793E160F-B19D-4CC8-BCEF-030039D7FE45}"/>
  <bookViews>
    <workbookView xWindow="-120" yWindow="-120" windowWidth="38640" windowHeight="21240" tabRatio="862" activeTab="4" xr2:uid="{CAB77FD6-9A28-4E0A-A940-9BCEFF7722D4}"/>
  </bookViews>
  <sheets>
    <sheet name="1" sheetId="30" r:id="rId1"/>
    <sheet name="2" sheetId="47" r:id="rId2"/>
    <sheet name="3" sheetId="63" r:id="rId3"/>
    <sheet name="4" sheetId="41" r:id="rId4"/>
    <sheet name="5" sheetId="56" r:id="rId5"/>
    <sheet name="6" sheetId="48" r:id="rId6"/>
    <sheet name="7" sheetId="49" r:id="rId7"/>
    <sheet name="8" sheetId="43" r:id="rId8"/>
    <sheet name="9" sheetId="46" r:id="rId9"/>
    <sheet name="10" sheetId="44" r:id="rId10"/>
    <sheet name="11" sheetId="51" r:id="rId11"/>
    <sheet name="12" sheetId="8" r:id="rId12"/>
    <sheet name="13" sheetId="14" r:id="rId13"/>
    <sheet name="14(2)" sheetId="57" r:id="rId14"/>
    <sheet name="14" sheetId="58" r:id="rId15"/>
    <sheet name="15" sheetId="34" r:id="rId16"/>
    <sheet name="16(2)" sheetId="55" r:id="rId17"/>
    <sheet name="16" sheetId="53" r:id="rId18"/>
    <sheet name="17" sheetId="59" r:id="rId19"/>
    <sheet name="18" sheetId="60" r:id="rId20"/>
    <sheet name="19-20" sheetId="12" r:id="rId21"/>
    <sheet name="21" sheetId="62" r:id="rId22"/>
    <sheet name="22" sheetId="35" r:id="rId23"/>
    <sheet name="Resumen" sheetId="39" r:id="rId24"/>
  </sheets>
  <definedNames>
    <definedName name="_xlnm._FilterDatabase" localSheetId="10" hidden="1">'11'!$C$5:$K$5</definedName>
    <definedName name="_xlnm._FilterDatabase" localSheetId="16" hidden="1">'16(2)'!$A$3:$M$374</definedName>
    <definedName name="_xlnm._FilterDatabase" localSheetId="5" hidden="1">'6'!$B$3:$H$13</definedName>
    <definedName name="_xlnm._FilterDatabase" localSheetId="7" hidden="1">'8'!$C$5:$L$5</definedName>
    <definedName name="_xlnm._FilterDatabase" localSheetId="8" hidden="1">'9'!$C$5:$L$5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60" l="1"/>
  <c r="G11" i="60" s="1"/>
  <c r="F12" i="60"/>
  <c r="G12" i="60" s="1"/>
  <c r="F13" i="60"/>
  <c r="G13" i="60" s="1"/>
  <c r="F14" i="60"/>
  <c r="G14" i="60" s="1"/>
  <c r="F10" i="60"/>
  <c r="G10" i="60" s="1"/>
  <c r="F5" i="60"/>
  <c r="G5" i="60" s="1"/>
  <c r="F6" i="60"/>
  <c r="G6" i="60" s="1"/>
  <c r="F7" i="60"/>
  <c r="G7" i="60" s="1"/>
  <c r="F8" i="60"/>
  <c r="G8" i="60" s="1"/>
  <c r="F4" i="60"/>
  <c r="G4" i="60" s="1"/>
  <c r="I11" i="59"/>
  <c r="J11" i="59" s="1"/>
  <c r="I12" i="59"/>
  <c r="J12" i="59" s="1"/>
  <c r="I13" i="59"/>
  <c r="J13" i="59" s="1"/>
  <c r="I14" i="59"/>
  <c r="J14" i="59" s="1"/>
  <c r="I10" i="59"/>
  <c r="J10" i="59" s="1"/>
  <c r="I5" i="59"/>
  <c r="J5" i="59" s="1"/>
  <c r="I6" i="59"/>
  <c r="J6" i="59" s="1"/>
  <c r="I7" i="59"/>
  <c r="J7" i="59" s="1"/>
  <c r="I8" i="59"/>
  <c r="J8" i="59" s="1"/>
  <c r="I4" i="59"/>
  <c r="J4" i="59" s="1"/>
  <c r="C4" i="58"/>
  <c r="D5" i="58"/>
  <c r="E5" i="58"/>
  <c r="F5" i="58"/>
  <c r="C5" i="58"/>
  <c r="D4" i="58"/>
  <c r="E4" i="58"/>
  <c r="E6" i="58" s="1"/>
  <c r="F4" i="58"/>
  <c r="F6" i="58" s="1"/>
  <c r="D19" i="41"/>
  <c r="P9" i="46"/>
  <c r="E14" i="12"/>
  <c r="E15" i="12"/>
  <c r="E16" i="12"/>
  <c r="E17" i="12"/>
  <c r="E6" i="12"/>
  <c r="E7" i="12"/>
  <c r="E8" i="12"/>
  <c r="E5" i="12"/>
  <c r="D8" i="51"/>
  <c r="E8" i="51"/>
  <c r="F8" i="51"/>
  <c r="G8" i="51"/>
  <c r="H8" i="51"/>
  <c r="I8" i="51"/>
  <c r="J8" i="51"/>
  <c r="K8" i="51"/>
  <c r="L8" i="51"/>
  <c r="M8" i="51"/>
  <c r="N8" i="51"/>
  <c r="O8" i="51"/>
  <c r="P8" i="51"/>
  <c r="Q8" i="51"/>
  <c r="R8" i="51"/>
  <c r="S8" i="51"/>
  <c r="T8" i="51"/>
  <c r="U8" i="51"/>
  <c r="V8" i="51"/>
  <c r="W8" i="51"/>
  <c r="X8" i="51"/>
  <c r="Y8" i="51"/>
  <c r="Z8" i="51"/>
  <c r="AA8" i="51"/>
  <c r="AB8" i="51"/>
  <c r="AC8" i="51"/>
  <c r="AD8" i="51"/>
  <c r="AE8" i="51"/>
  <c r="AF8" i="51"/>
  <c r="AF11" i="51"/>
  <c r="AE11" i="51"/>
  <c r="AD11" i="51"/>
  <c r="AC11" i="51"/>
  <c r="AB11" i="51"/>
  <c r="AA11" i="51"/>
  <c r="Z11" i="51"/>
  <c r="Y11" i="51"/>
  <c r="X11" i="51"/>
  <c r="W11" i="51"/>
  <c r="V11" i="51"/>
  <c r="U11" i="51"/>
  <c r="T11" i="51"/>
  <c r="S11" i="51"/>
  <c r="R11" i="51"/>
  <c r="Q11" i="51"/>
  <c r="P11" i="51"/>
  <c r="O11" i="51"/>
  <c r="N11" i="51"/>
  <c r="M11" i="51"/>
  <c r="L11" i="51"/>
  <c r="K11" i="51"/>
  <c r="J11" i="51"/>
  <c r="I11" i="51"/>
  <c r="H11" i="51"/>
  <c r="G11" i="51"/>
  <c r="F11" i="51"/>
  <c r="E11" i="51"/>
  <c r="D11" i="51"/>
  <c r="AG15" i="46"/>
  <c r="AF15" i="46"/>
  <c r="AE15" i="46"/>
  <c r="AD15" i="46"/>
  <c r="AC15" i="46"/>
  <c r="AB15" i="46"/>
  <c r="AA15" i="46"/>
  <c r="Z15" i="46"/>
  <c r="Y15" i="46"/>
  <c r="X15" i="46"/>
  <c r="W15" i="46"/>
  <c r="V15" i="46"/>
  <c r="U15" i="46"/>
  <c r="T15" i="46"/>
  <c r="S15" i="46"/>
  <c r="R15" i="46"/>
  <c r="Q15" i="46"/>
  <c r="P15" i="46"/>
  <c r="O15" i="46"/>
  <c r="N15" i="46"/>
  <c r="M15" i="46"/>
  <c r="L15" i="46"/>
  <c r="K15" i="46"/>
  <c r="J15" i="46"/>
  <c r="I15" i="46"/>
  <c r="H15" i="46"/>
  <c r="G15" i="46"/>
  <c r="F15" i="46"/>
  <c r="E15" i="46"/>
  <c r="AG14" i="46"/>
  <c r="AF14" i="46"/>
  <c r="AE14" i="46"/>
  <c r="AD14" i="46"/>
  <c r="AC14" i="46"/>
  <c r="AB14" i="46"/>
  <c r="AA14" i="46"/>
  <c r="Z14" i="46"/>
  <c r="Y14" i="46"/>
  <c r="X14" i="46"/>
  <c r="W14" i="46"/>
  <c r="V14" i="46"/>
  <c r="U14" i="46"/>
  <c r="T14" i="46"/>
  <c r="S14" i="46"/>
  <c r="R14" i="46"/>
  <c r="Q14" i="46"/>
  <c r="P14" i="46"/>
  <c r="O14" i="46"/>
  <c r="N14" i="46"/>
  <c r="M14" i="46"/>
  <c r="L14" i="46"/>
  <c r="K14" i="46"/>
  <c r="J14" i="46"/>
  <c r="I14" i="46"/>
  <c r="H14" i="46"/>
  <c r="G14" i="46"/>
  <c r="F14" i="46"/>
  <c r="E14" i="46"/>
  <c r="AG13" i="46"/>
  <c r="AF13" i="46"/>
  <c r="AE13" i="46"/>
  <c r="AD13" i="46"/>
  <c r="AC13" i="46"/>
  <c r="AB13" i="46"/>
  <c r="AA13" i="46"/>
  <c r="Z13" i="46"/>
  <c r="Y13" i="46"/>
  <c r="X13" i="46"/>
  <c r="W13" i="46"/>
  <c r="V13" i="46"/>
  <c r="U13" i="46"/>
  <c r="T13" i="46"/>
  <c r="S13" i="46"/>
  <c r="R13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E13" i="46"/>
  <c r="AG12" i="46"/>
  <c r="AF12" i="46"/>
  <c r="AE12" i="46"/>
  <c r="AD12" i="46"/>
  <c r="AC12" i="46"/>
  <c r="AB12" i="46"/>
  <c r="AB16" i="46" s="1"/>
  <c r="AA12" i="46"/>
  <c r="Z12" i="46"/>
  <c r="Y12" i="46"/>
  <c r="X12" i="46"/>
  <c r="W12" i="46"/>
  <c r="V12" i="46"/>
  <c r="U12" i="46"/>
  <c r="T12" i="46"/>
  <c r="S12" i="46"/>
  <c r="R12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E12" i="46"/>
  <c r="AG9" i="46"/>
  <c r="AF9" i="46"/>
  <c r="AE9" i="46"/>
  <c r="AD9" i="46"/>
  <c r="AC9" i="46"/>
  <c r="AB9" i="46"/>
  <c r="AA9" i="46"/>
  <c r="Z9" i="46"/>
  <c r="Y9" i="46"/>
  <c r="X9" i="46"/>
  <c r="W9" i="46"/>
  <c r="V9" i="46"/>
  <c r="U9" i="46"/>
  <c r="T9" i="46"/>
  <c r="S9" i="46"/>
  <c r="R9" i="46"/>
  <c r="Q9" i="46"/>
  <c r="O9" i="46"/>
  <c r="N9" i="46"/>
  <c r="M9" i="46"/>
  <c r="L9" i="46"/>
  <c r="K9" i="46"/>
  <c r="J9" i="46"/>
  <c r="I9" i="46"/>
  <c r="H9" i="46"/>
  <c r="G9" i="46"/>
  <c r="F9" i="46"/>
  <c r="E9" i="46"/>
  <c r="AG8" i="46"/>
  <c r="AF8" i="46"/>
  <c r="AE8" i="46"/>
  <c r="AD8" i="46"/>
  <c r="AC8" i="46"/>
  <c r="AB8" i="46"/>
  <c r="AA8" i="46"/>
  <c r="Z8" i="46"/>
  <c r="Y8" i="46"/>
  <c r="X8" i="46"/>
  <c r="W8" i="46"/>
  <c r="V8" i="46"/>
  <c r="U8" i="46"/>
  <c r="T8" i="46"/>
  <c r="S8" i="46"/>
  <c r="R8" i="46"/>
  <c r="Q8" i="46"/>
  <c r="P8" i="46"/>
  <c r="O8" i="46"/>
  <c r="N8" i="46"/>
  <c r="M8" i="46"/>
  <c r="L8" i="46"/>
  <c r="K8" i="46"/>
  <c r="J8" i="46"/>
  <c r="I8" i="46"/>
  <c r="H8" i="46"/>
  <c r="G8" i="46"/>
  <c r="F8" i="46"/>
  <c r="E8" i="46"/>
  <c r="AG7" i="46"/>
  <c r="AF7" i="46"/>
  <c r="AE7" i="46"/>
  <c r="AD7" i="46"/>
  <c r="AC7" i="46"/>
  <c r="AB7" i="46"/>
  <c r="AA7" i="46"/>
  <c r="Z7" i="46"/>
  <c r="Y7" i="46"/>
  <c r="X7" i="46"/>
  <c r="W7" i="46"/>
  <c r="V7" i="46"/>
  <c r="U7" i="46"/>
  <c r="T7" i="46"/>
  <c r="S7" i="46"/>
  <c r="R7" i="46"/>
  <c r="Q7" i="46"/>
  <c r="P7" i="46"/>
  <c r="O7" i="46"/>
  <c r="N7" i="46"/>
  <c r="M7" i="46"/>
  <c r="L7" i="46"/>
  <c r="K7" i="46"/>
  <c r="J7" i="46"/>
  <c r="I7" i="46"/>
  <c r="H7" i="46"/>
  <c r="G7" i="46"/>
  <c r="F7" i="46"/>
  <c r="E7" i="46"/>
  <c r="AG6" i="46"/>
  <c r="AF6" i="46"/>
  <c r="AE6" i="46"/>
  <c r="AD6" i="46"/>
  <c r="AC6" i="46"/>
  <c r="AB6" i="46"/>
  <c r="AB10" i="46" s="1"/>
  <c r="AA6" i="46"/>
  <c r="Z6" i="46"/>
  <c r="Y6" i="46"/>
  <c r="X6" i="46"/>
  <c r="W6" i="46"/>
  <c r="V6" i="46"/>
  <c r="U6" i="46"/>
  <c r="T6" i="46"/>
  <c r="S6" i="46"/>
  <c r="R6" i="46"/>
  <c r="Q6" i="46"/>
  <c r="P6" i="46"/>
  <c r="O6" i="46"/>
  <c r="N6" i="46"/>
  <c r="M6" i="46"/>
  <c r="L6" i="46"/>
  <c r="K6" i="46"/>
  <c r="J6" i="46"/>
  <c r="I6" i="46"/>
  <c r="H6" i="46"/>
  <c r="G6" i="46"/>
  <c r="F6" i="46"/>
  <c r="E6" i="46"/>
  <c r="AD17" i="46"/>
  <c r="AC17" i="46"/>
  <c r="AB17" i="46"/>
  <c r="AA17" i="46"/>
  <c r="Z17" i="46"/>
  <c r="Y17" i="46"/>
  <c r="X17" i="46"/>
  <c r="W17" i="46"/>
  <c r="V17" i="46"/>
  <c r="U17" i="46"/>
  <c r="T17" i="46"/>
  <c r="S17" i="46"/>
  <c r="R17" i="46"/>
  <c r="Q17" i="46"/>
  <c r="P17" i="46"/>
  <c r="O17" i="46"/>
  <c r="N17" i="46"/>
  <c r="M17" i="46"/>
  <c r="L17" i="46"/>
  <c r="K17" i="46"/>
  <c r="J17" i="46"/>
  <c r="I17" i="46"/>
  <c r="H17" i="46"/>
  <c r="G17" i="46"/>
  <c r="F17" i="46"/>
  <c r="E17" i="46"/>
  <c r="AG16" i="46"/>
  <c r="AF16" i="46"/>
  <c r="AE16" i="46"/>
  <c r="AD16" i="46"/>
  <c r="AC16" i="46"/>
  <c r="AA16" i="46"/>
  <c r="Z16" i="46"/>
  <c r="Y16" i="46"/>
  <c r="X16" i="46"/>
  <c r="W16" i="46"/>
  <c r="V16" i="46"/>
  <c r="U16" i="46"/>
  <c r="T16" i="46"/>
  <c r="S16" i="46"/>
  <c r="R16" i="46"/>
  <c r="Q16" i="46"/>
  <c r="P16" i="46"/>
  <c r="O16" i="46"/>
  <c r="N16" i="46"/>
  <c r="L16" i="46"/>
  <c r="K16" i="46"/>
  <c r="J16" i="46"/>
  <c r="I16" i="46"/>
  <c r="H16" i="46"/>
  <c r="G16" i="46"/>
  <c r="F16" i="46"/>
  <c r="E16" i="46"/>
  <c r="AG11" i="46"/>
  <c r="AF11" i="46"/>
  <c r="AE11" i="46"/>
  <c r="AD11" i="46"/>
  <c r="AC11" i="46"/>
  <c r="AB11" i="46"/>
  <c r="AA11" i="46"/>
  <c r="Z11" i="46"/>
  <c r="Y11" i="46"/>
  <c r="X11" i="46"/>
  <c r="W11" i="46"/>
  <c r="V11" i="46"/>
  <c r="U11" i="46"/>
  <c r="T11" i="46"/>
  <c r="S11" i="46"/>
  <c r="R11" i="46"/>
  <c r="Q11" i="46"/>
  <c r="O11" i="46"/>
  <c r="N11" i="46"/>
  <c r="M11" i="46"/>
  <c r="L11" i="46"/>
  <c r="K11" i="46"/>
  <c r="J11" i="46"/>
  <c r="I11" i="46"/>
  <c r="H11" i="46"/>
  <c r="G11" i="46"/>
  <c r="F11" i="46"/>
  <c r="E11" i="46"/>
  <c r="AG10" i="46"/>
  <c r="AF10" i="46"/>
  <c r="AE10" i="46"/>
  <c r="AD10" i="46"/>
  <c r="AC10" i="46"/>
  <c r="AA10" i="46"/>
  <c r="Z10" i="46"/>
  <c r="Y10" i="46"/>
  <c r="X10" i="46"/>
  <c r="W10" i="46"/>
  <c r="V10" i="46"/>
  <c r="U10" i="46"/>
  <c r="T10" i="46"/>
  <c r="S10" i="46"/>
  <c r="R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E10" i="46"/>
  <c r="D5" i="35"/>
  <c r="D18" i="12"/>
  <c r="C18" i="12"/>
  <c r="B18" i="12"/>
  <c r="E18" i="12" s="1"/>
  <c r="A5" i="14"/>
  <c r="A4" i="14"/>
  <c r="B7" i="8"/>
  <c r="B5" i="8"/>
  <c r="B3" i="44"/>
  <c r="B4" i="44"/>
  <c r="E8" i="49"/>
  <c r="F8" i="49"/>
  <c r="G8" i="49"/>
  <c r="D8" i="49"/>
  <c r="F21" i="41"/>
  <c r="F20" i="41"/>
  <c r="F19" i="41"/>
  <c r="G9" i="41"/>
  <c r="F9" i="41"/>
  <c r="G7" i="41"/>
  <c r="F7" i="41"/>
  <c r="G5" i="41"/>
  <c r="F5" i="41"/>
  <c r="D21" i="41"/>
  <c r="D20" i="41"/>
  <c r="E9" i="41"/>
  <c r="D9" i="41"/>
  <c r="E7" i="41"/>
  <c r="D7" i="41"/>
  <c r="E5" i="41"/>
  <c r="D5" i="41"/>
  <c r="D6" i="58" l="1"/>
  <c r="C6" i="58"/>
  <c r="AE17" i="46"/>
  <c r="AF17" i="46"/>
  <c r="M16" i="46"/>
  <c r="AG17" i="46"/>
  <c r="P11" i="46"/>
  <c r="AG18" i="43"/>
  <c r="AF18" i="43"/>
  <c r="AE18" i="43"/>
  <c r="AD18" i="43"/>
  <c r="AC18" i="43"/>
  <c r="AB18" i="43"/>
  <c r="AA18" i="43"/>
  <c r="Z18" i="43"/>
  <c r="Y18" i="43"/>
  <c r="X18" i="43"/>
  <c r="W18" i="43"/>
  <c r="V18" i="43"/>
  <c r="U18" i="43"/>
  <c r="T18" i="43"/>
  <c r="S18" i="43"/>
  <c r="R18" i="43"/>
  <c r="Q18" i="43"/>
  <c r="P18" i="43"/>
  <c r="O18" i="43"/>
  <c r="N18" i="43"/>
  <c r="M18" i="43"/>
  <c r="L18" i="43"/>
  <c r="K18" i="43"/>
  <c r="J18" i="43"/>
  <c r="I18" i="43"/>
  <c r="H18" i="43"/>
  <c r="G18" i="43"/>
  <c r="F18" i="43"/>
  <c r="E18" i="43"/>
  <c r="AG17" i="43"/>
  <c r="AF17" i="43"/>
  <c r="AE17" i="43"/>
  <c r="AD17" i="43"/>
  <c r="AC17" i="43"/>
  <c r="AB17" i="43"/>
  <c r="AA17" i="43"/>
  <c r="Z17" i="43"/>
  <c r="X17" i="43"/>
  <c r="W17" i="43"/>
  <c r="V17" i="43"/>
  <c r="U17" i="43"/>
  <c r="T17" i="43"/>
  <c r="S17" i="43"/>
  <c r="R17" i="43"/>
  <c r="Q17" i="43"/>
  <c r="P17" i="43"/>
  <c r="O17" i="43"/>
  <c r="N17" i="43"/>
  <c r="M17" i="43"/>
  <c r="L17" i="43"/>
  <c r="K17" i="43"/>
  <c r="J17" i="43"/>
  <c r="I17" i="43"/>
  <c r="H17" i="43"/>
  <c r="G17" i="43"/>
  <c r="F17" i="43"/>
  <c r="E17" i="43"/>
  <c r="Y17" i="43"/>
  <c r="AG11" i="43"/>
  <c r="AF11" i="43"/>
  <c r="AE11" i="43"/>
  <c r="AD11" i="43"/>
  <c r="AC11" i="43"/>
  <c r="AB11" i="43"/>
  <c r="AA11" i="43"/>
  <c r="Z11" i="43"/>
  <c r="Y11" i="43"/>
  <c r="X11" i="43"/>
  <c r="W11" i="43"/>
  <c r="V11" i="43"/>
  <c r="U11" i="43"/>
  <c r="T11" i="43"/>
  <c r="S11" i="43"/>
  <c r="R11" i="43"/>
  <c r="Q11" i="43"/>
  <c r="P11" i="43"/>
  <c r="O11" i="43"/>
  <c r="N11" i="43"/>
  <c r="M11" i="43"/>
  <c r="L11" i="43"/>
  <c r="K11" i="43"/>
  <c r="F11" i="43"/>
  <c r="AC10" i="43"/>
  <c r="Y10" i="43"/>
  <c r="U10" i="43"/>
  <c r="P10" i="43"/>
  <c r="K10" i="43"/>
  <c r="E10" i="43"/>
  <c r="E11" i="43"/>
  <c r="X10" i="43"/>
  <c r="O10" i="43"/>
  <c r="I10" i="43"/>
  <c r="I11" i="43"/>
  <c r="AD10" i="43"/>
  <c r="Z10" i="43"/>
  <c r="V10" i="43"/>
  <c r="S10" i="43"/>
  <c r="N10" i="43"/>
  <c r="J10" i="43"/>
  <c r="F10" i="43"/>
  <c r="H11" i="43"/>
  <c r="AG10" i="43"/>
  <c r="AF10" i="43"/>
  <c r="AE10" i="43"/>
  <c r="AA10" i="43"/>
  <c r="W10" i="43"/>
  <c r="R10" i="43"/>
  <c r="M10" i="43"/>
  <c r="G10" i="43"/>
  <c r="G11" i="43"/>
  <c r="AB10" i="43"/>
  <c r="T10" i="43"/>
  <c r="Q10" i="43"/>
  <c r="L10" i="43"/>
  <c r="H10" i="43"/>
  <c r="J11" i="43"/>
  <c r="D4" i="35"/>
  <c r="G10" i="41"/>
  <c r="F10" i="41"/>
  <c r="E10" i="41"/>
  <c r="D10" i="41"/>
  <c r="B9" i="12" l="1"/>
  <c r="C9" i="12" l="1"/>
  <c r="D9" i="12"/>
  <c r="E9" i="12" l="1"/>
</calcChain>
</file>

<file path=xl/sharedStrings.xml><?xml version="1.0" encoding="utf-8"?>
<sst xmlns="http://schemas.openxmlformats.org/spreadsheetml/2006/main" count="2929" uniqueCount="918">
  <si>
    <t>Tabla 1: Servicios a modificar y tipo de modificación incluido en la propuesta.</t>
  </si>
  <si>
    <t>Código TS</t>
  </si>
  <si>
    <t>Código Usuario</t>
  </si>
  <si>
    <t>Tipo de modificación</t>
  </si>
  <si>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</si>
  <si>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</si>
  <si>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</si>
  <si>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</si>
  <si>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</si>
  <si>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</si>
  <si>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</si>
  <si>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</si>
  <si>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</si>
  <si>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Las Cañas / Bajos de Jiménez</t>
  </si>
  <si>
    <t>INICIO DEL SERVICIO DE REGRESO</t>
  </si>
  <si>
    <t>TRAZADO IDA</t>
  </si>
  <si>
    <t>TRAZADO REGRESO</t>
  </si>
  <si>
    <t>CALLE</t>
  </si>
  <si>
    <t>COMUNA</t>
  </si>
  <si>
    <t>LAS CAÑAS</t>
  </si>
  <si>
    <t>INDEPENDENCIA</t>
  </si>
  <si>
    <t>AV. LIBERTADOR BERNARDO O´HIGGINS</t>
  </si>
  <si>
    <t>SANTIAGO</t>
  </si>
  <si>
    <t>NUEVA UNO</t>
  </si>
  <si>
    <t>AV. DOMINGO SANTA MARIA</t>
  </si>
  <si>
    <t>GENERAL MACKENNA</t>
  </si>
  <si>
    <t>SALOMON SACK</t>
  </si>
  <si>
    <t>PUENTE LA PAZ</t>
  </si>
  <si>
    <t>GAMERO</t>
  </si>
  <si>
    <t>AV. LA PAZ</t>
  </si>
  <si>
    <t>ESCANILLA</t>
  </si>
  <si>
    <t>SANTOS DUMONT</t>
  </si>
  <si>
    <t>COLON</t>
  </si>
  <si>
    <t>AV. INDEPENDENCIA</t>
  </si>
  <si>
    <t>PUENTE PADRE HURTADO</t>
  </si>
  <si>
    <t>BANDERA</t>
  </si>
  <si>
    <t>AV. PRESIDENTE BALMACEDA</t>
  </si>
  <si>
    <t>PADRE FAUSTINO</t>
  </si>
  <si>
    <t>SAN MARTIN</t>
  </si>
  <si>
    <t>TRAZADO  FERIA</t>
  </si>
  <si>
    <t xml:space="preserve"> EJE COLON/COLON
(JUEVES, DOMINGO 05:00-16:59)</t>
  </si>
  <si>
    <t>RETIRO</t>
  </si>
  <si>
    <t>CRNEL AGUSTIN LOPEZ</t>
  </si>
  <si>
    <t>Escenario</t>
  </si>
  <si>
    <t>Ida</t>
  </si>
  <si>
    <t>Ret</t>
  </si>
  <si>
    <t>Actual</t>
  </si>
  <si>
    <t>Distancia Máxima base [km]</t>
  </si>
  <si>
    <t>Distancia Máxima integrada [km]</t>
  </si>
  <si>
    <t>Propuesta</t>
  </si>
  <si>
    <t>Delta %</t>
  </si>
  <si>
    <t>Kilómetros Comerciales LAB</t>
  </si>
  <si>
    <t>Kilómetros Comerciales SAB</t>
  </si>
  <si>
    <t>Kilómetros Comerciales DOM</t>
  </si>
  <si>
    <t>Propuesto</t>
  </si>
  <si>
    <t>Código Usuario parada</t>
  </si>
  <si>
    <t>Tipo de Modificación</t>
  </si>
  <si>
    <t>Servicio TS</t>
  </si>
  <si>
    <t>Sentido</t>
  </si>
  <si>
    <t>Es Zona Paga/Zona Paga Mixta</t>
  </si>
  <si>
    <t>¿Es punto de medición IP?</t>
  </si>
  <si>
    <t>¿Elimina último servicio de parada?</t>
  </si>
  <si>
    <t>No</t>
  </si>
  <si>
    <t>Sí</t>
  </si>
  <si>
    <t>Zona Paga Mixta</t>
  </si>
  <si>
    <t>PA48</t>
  </si>
  <si>
    <t>PA665</t>
  </si>
  <si>
    <t>PA219</t>
  </si>
  <si>
    <t>PA220</t>
  </si>
  <si>
    <t>PA299</t>
  </si>
  <si>
    <t>PA87</t>
  </si>
  <si>
    <t>PB387</t>
  </si>
  <si>
    <t>Paradas vigentes eliminadas</t>
  </si>
  <si>
    <t>Paradas vigentes agregadas</t>
  </si>
  <si>
    <t>Paradas vigentes modificadas por otros motivos</t>
  </si>
  <si>
    <t>Nuevos puntos de parada</t>
  </si>
  <si>
    <t>Total</t>
  </si>
  <si>
    <t>LABORAL</t>
  </si>
  <si>
    <t>SÁBADO</t>
  </si>
  <si>
    <t>DOMINGO</t>
  </si>
  <si>
    <t>PRENOC1</t>
  </si>
  <si>
    <t>NOC</t>
  </si>
  <si>
    <t>TNOC</t>
  </si>
  <si>
    <t>PMA</t>
  </si>
  <si>
    <t>TPMA</t>
  </si>
  <si>
    <t>FPMA</t>
  </si>
  <si>
    <t>PMD</t>
  </si>
  <si>
    <t>FPTA</t>
  </si>
  <si>
    <t>PTA1</t>
  </si>
  <si>
    <t>PTA2</t>
  </si>
  <si>
    <t>FPNOC</t>
  </si>
  <si>
    <t>PRENOC2</t>
  </si>
  <si>
    <t>PRENOC SAB1</t>
  </si>
  <si>
    <t>NOC SAB</t>
  </si>
  <si>
    <t>TSAB MAÑ</t>
  </si>
  <si>
    <t>PMA SAB</t>
  </si>
  <si>
    <t>MAÑ SAB</t>
  </si>
  <si>
    <t>PMD SAB</t>
  </si>
  <si>
    <t>TARDE SAB</t>
  </si>
  <si>
    <t>TSAB NOC</t>
  </si>
  <si>
    <t>PRENOC SAB2</t>
  </si>
  <si>
    <t>PRENOC DOM1</t>
  </si>
  <si>
    <t>NOC DOM</t>
  </si>
  <si>
    <t>TDOM MAÑ</t>
  </si>
  <si>
    <t>MAÑ DOM</t>
  </si>
  <si>
    <t>MED DOM</t>
  </si>
  <si>
    <t>TAR DOM</t>
  </si>
  <si>
    <t>TDOM NOC</t>
  </si>
  <si>
    <t>PRENOC DOM2</t>
  </si>
  <si>
    <t>Delta</t>
  </si>
  <si>
    <t>Tipo de bus</t>
  </si>
  <si>
    <t>B2V</t>
  </si>
  <si>
    <t>Indicador</t>
  </si>
  <si>
    <t>Mañana</t>
  </si>
  <si>
    <t>Tarde</t>
  </si>
  <si>
    <t>DÍA Laboral</t>
  </si>
  <si>
    <t>DÍA Sábado</t>
  </si>
  <si>
    <t>Día Domingo</t>
  </si>
  <si>
    <t>IE</t>
  </si>
  <si>
    <t>Laboral</t>
  </si>
  <si>
    <t>Servicio</t>
  </si>
  <si>
    <t>TRX Laboral</t>
  </si>
  <si>
    <t>TRX Sábado</t>
  </si>
  <si>
    <t>TRX Domingo</t>
  </si>
  <si>
    <t>Máx TRX/hra Mañana</t>
  </si>
  <si>
    <t>Máx TRX/hra Tarde</t>
  </si>
  <si>
    <t>PATRONES DE REGISTRO DE TASAS DE OCUPACIÓN</t>
  </si>
  <si>
    <t>Bus vacío, sin pasajeros</t>
  </si>
  <si>
    <t>1A</t>
  </si>
  <si>
    <t>Bus con la mitad o menos de los asientos ocupados</t>
  </si>
  <si>
    <t>1B</t>
  </si>
  <si>
    <t>Bus con más de la mitad de los asientos ocupados, sin personas de pie</t>
  </si>
  <si>
    <t>Todos los asientos ocupados y algunas personas de pie</t>
  </si>
  <si>
    <t>todos los asientos ocupados y personas de pie ocupando más de la mitad del espacio libre.</t>
  </si>
  <si>
    <t>4A</t>
  </si>
  <si>
    <t>Bus con todos los asientos ocupados y personas de pie, y: Zona de Puertas sin Pasajeros</t>
  </si>
  <si>
    <t>Casi sin espacio en sector trasero</t>
  </si>
  <si>
    <t>Existe capacidad mayoritamiente en SECTOR DELANTERO del bus.</t>
  </si>
  <si>
    <t>4B</t>
  </si>
  <si>
    <t>Bus con todos los asientos ocupados y personas de pie, y Zona de puertas sin pasajeros</t>
  </si>
  <si>
    <t>Bus casi sin espacio en sector delantero</t>
  </si>
  <si>
    <t>Existe capacidad mayoritariamente en SECTOR TRASERO del bus.</t>
  </si>
  <si>
    <t>4C</t>
  </si>
  <si>
    <t>La Mayor capacidad disponible está mayoritariamente en el sector comprendido ENTRE LAS PUERTAS del bus.</t>
  </si>
  <si>
    <t>5A</t>
  </si>
  <si>
    <t>Bus repleto, y: Primera puerta (Puerta delantera) atiborrada de pasajeros, sin capacidad</t>
  </si>
  <si>
    <t>Zona de puertas traseras e intermedias con muy pocos pasajeros.</t>
  </si>
  <si>
    <t>5B</t>
  </si>
  <si>
    <t>Bus repleto, sin espacio en ninguna de sus puertas.</t>
  </si>
  <si>
    <t>Macroperiodo agrupado</t>
  </si>
  <si>
    <t>Tipo de día</t>
  </si>
  <si>
    <t>Código paradero</t>
  </si>
  <si>
    <t>Nombre paradero</t>
  </si>
  <si>
    <t>Tasa de Ocupación llega a Paradero</t>
  </si>
  <si>
    <t>Tasa de Ocupación sale de Paradero</t>
  </si>
  <si>
    <t>Pasajeros suben</t>
  </si>
  <si>
    <t>Pasajeros bajan</t>
  </si>
  <si>
    <t>Prom</t>
  </si>
  <si>
    <t>Máx</t>
  </si>
  <si>
    <t>Servicio 1841</t>
  </si>
  <si>
    <t>Tipo de Reclamo</t>
  </si>
  <si>
    <t>Mayo</t>
  </si>
  <si>
    <t>No se detiene en paradero</t>
  </si>
  <si>
    <t>Mala frecuencia</t>
  </si>
  <si>
    <t>Comportamiento y manejo del conductor</t>
  </si>
  <si>
    <t>Otro</t>
  </si>
  <si>
    <t>Total general</t>
  </si>
  <si>
    <t>Servicio 1836</t>
  </si>
  <si>
    <t>Flota PO Vigente</t>
  </si>
  <si>
    <t>Flota Propuesta</t>
  </si>
  <si>
    <t>Diferencia</t>
  </si>
  <si>
    <t>Destino u Origen de buses</t>
  </si>
  <si>
    <t>Sección</t>
  </si>
  <si>
    <t>Criterio</t>
  </si>
  <si>
    <t>Impacto de la propuesta</t>
  </si>
  <si>
    <t>4.1</t>
  </si>
  <si>
    <t>Estándares de calidad</t>
  </si>
  <si>
    <t>positiva</t>
  </si>
  <si>
    <t>4.1.1</t>
  </si>
  <si>
    <t>Cobertura</t>
  </si>
  <si>
    <t>neutra</t>
  </si>
  <si>
    <t>4.1.2</t>
  </si>
  <si>
    <t>Tiempos de espera</t>
  </si>
  <si>
    <t>4.1.3</t>
  </si>
  <si>
    <t>Tasa de ocupación</t>
  </si>
  <si>
    <t>4.1.4</t>
  </si>
  <si>
    <t>Transbordo</t>
  </si>
  <si>
    <t>4.1.5</t>
  </si>
  <si>
    <t>Servicios expresos</t>
  </si>
  <si>
    <t>4.1.6</t>
  </si>
  <si>
    <t>Servicios nocturnos</t>
  </si>
  <si>
    <t>4.1.7</t>
  </si>
  <si>
    <t>Sincronización</t>
  </si>
  <si>
    <t>4.2</t>
  </si>
  <si>
    <t>Impacto en tiempos de viaje</t>
  </si>
  <si>
    <t>4.3</t>
  </si>
  <si>
    <t>Impacto en tiempos de espera</t>
  </si>
  <si>
    <t>4.4</t>
  </si>
  <si>
    <t>Impacto en tiempos de acceso</t>
  </si>
  <si>
    <t>4.5</t>
  </si>
  <si>
    <t>Impacto sobre usuarios críticos</t>
  </si>
  <si>
    <t>4.6</t>
  </si>
  <si>
    <t>Impacto en la modificación de los KM y otros factores</t>
  </si>
  <si>
    <t>TIPO DE BUS: C: Bus articulado / B: Bus rígido (12-14 m) / A: Bus pequeño (9-10 m)</t>
  </si>
  <si>
    <t>Nº</t>
  </si>
  <si>
    <t>Fecha</t>
  </si>
  <si>
    <t>Nombre Paradero</t>
  </si>
  <si>
    <t>Tipo de Bus</t>
  </si>
  <si>
    <t>Hora</t>
  </si>
  <si>
    <t>PPU</t>
  </si>
  <si>
    <t>Observaciones</t>
  </si>
  <si>
    <t>B2</t>
  </si>
  <si>
    <t>-</t>
  </si>
  <si>
    <t>No se encuentra patente</t>
  </si>
  <si>
    <t>PG373</t>
  </si>
  <si>
    <t>Código paradero Usuario</t>
  </si>
  <si>
    <t>Parada 7 / Estación Mapocho</t>
  </si>
  <si>
    <t>Camino Padre Hurtado / esq. Santa Ana</t>
  </si>
  <si>
    <t>Parada 1 / Estación Mapocho</t>
  </si>
  <si>
    <t>Parada 4 / Hospital Clínico U. de Chile</t>
  </si>
  <si>
    <t>VKGP75</t>
  </si>
  <si>
    <t>VLSS37</t>
  </si>
  <si>
    <t>VJKG25</t>
  </si>
  <si>
    <t>VLCK77</t>
  </si>
  <si>
    <t>VLRS46</t>
  </si>
  <si>
    <t>VPBF14</t>
  </si>
  <si>
    <t>VKFX13</t>
  </si>
  <si>
    <t>VLBZ96</t>
  </si>
  <si>
    <t>VLSL16</t>
  </si>
  <si>
    <t>VJLH14</t>
  </si>
  <si>
    <t>VJKG85</t>
  </si>
  <si>
    <t>VJYK91</t>
  </si>
  <si>
    <t>VJXC75</t>
  </si>
  <si>
    <t>VLST15</t>
  </si>
  <si>
    <t>VLBP73</t>
  </si>
  <si>
    <t>VPBD15</t>
  </si>
  <si>
    <t>VLBZ78</t>
  </si>
  <si>
    <t>VJKT83</t>
  </si>
  <si>
    <t>VKGD43</t>
  </si>
  <si>
    <t>VJLH24</t>
  </si>
  <si>
    <t>VLSZ54</t>
  </si>
  <si>
    <t>VLSZ15</t>
  </si>
  <si>
    <t>VJKG46</t>
  </si>
  <si>
    <t>VJYK83</t>
  </si>
  <si>
    <t>VPFB41</t>
  </si>
  <si>
    <t>VJKF44</t>
  </si>
  <si>
    <t>VLFH63</t>
  </si>
  <si>
    <t>VLCB26</t>
  </si>
  <si>
    <t>VKGG13</t>
  </si>
  <si>
    <t>VJXD86</t>
  </si>
  <si>
    <t>VJKV88</t>
  </si>
  <si>
    <t>VLSK99</t>
  </si>
  <si>
    <t>VKFZ53</t>
  </si>
  <si>
    <t>VJYK95</t>
  </si>
  <si>
    <t>VLTC23</t>
  </si>
  <si>
    <t>VJKX78</t>
  </si>
  <si>
    <t>VLSZ16</t>
  </si>
  <si>
    <t>VJZJ56</t>
  </si>
  <si>
    <t>VLCD56</t>
  </si>
  <si>
    <t>VJZB67</t>
  </si>
  <si>
    <t>GCBC25</t>
  </si>
  <si>
    <t>VLTC32</t>
  </si>
  <si>
    <t>VLSV15</t>
  </si>
  <si>
    <t>VJZJ66</t>
  </si>
  <si>
    <t>VJZB87</t>
  </si>
  <si>
    <t>VJKV58</t>
  </si>
  <si>
    <t>VJYJ46</t>
  </si>
  <si>
    <t>VJXJ44</t>
  </si>
  <si>
    <t>VKGB53</t>
  </si>
  <si>
    <t>VJYK98</t>
  </si>
  <si>
    <t>VJXK15</t>
  </si>
  <si>
    <t>VJLH33</t>
  </si>
  <si>
    <t>VKGL84</t>
  </si>
  <si>
    <t>VJYJ75</t>
  </si>
  <si>
    <t>VJXJ94</t>
  </si>
  <si>
    <t>VKGP45</t>
  </si>
  <si>
    <t>VJKF55</t>
  </si>
  <si>
    <t>VLCD65</t>
  </si>
  <si>
    <t>VJKF66</t>
  </si>
  <si>
    <t>VJYK82</t>
  </si>
  <si>
    <t>VLFH46</t>
  </si>
  <si>
    <t>VLFH16</t>
  </si>
  <si>
    <t>VJYL17</t>
  </si>
  <si>
    <t>VJKG75</t>
  </si>
  <si>
    <t>VKFX33</t>
  </si>
  <si>
    <t>VJKD70</t>
  </si>
  <si>
    <t>VJKT55</t>
  </si>
  <si>
    <t>VJYJ37</t>
  </si>
  <si>
    <t>VJZC57</t>
  </si>
  <si>
    <t>VJYL12</t>
  </si>
  <si>
    <t>VKGB43</t>
  </si>
  <si>
    <t>VLCF76</t>
  </si>
  <si>
    <t>VLSY98</t>
  </si>
  <si>
    <t>VKGG93</t>
  </si>
  <si>
    <t>VLBP</t>
  </si>
  <si>
    <t>VLSS69</t>
  </si>
  <si>
    <t>VJHL14</t>
  </si>
  <si>
    <t>VKGC63</t>
  </si>
  <si>
    <t>VJKF61</t>
  </si>
  <si>
    <t>VJXJ39</t>
  </si>
  <si>
    <t>VPBD64</t>
  </si>
  <si>
    <t>VLSL25</t>
  </si>
  <si>
    <t>VKGH23</t>
  </si>
  <si>
    <t>VLTC37</t>
  </si>
  <si>
    <t>VJWZ95</t>
  </si>
  <si>
    <t>VLSZ25</t>
  </si>
  <si>
    <t>VKGH13</t>
  </si>
  <si>
    <t>VLFG78</t>
  </si>
  <si>
    <t>VLSY97</t>
  </si>
  <si>
    <t>VPBF63</t>
  </si>
  <si>
    <t>VJKD85</t>
  </si>
  <si>
    <t>VJXD66</t>
  </si>
  <si>
    <t>VJKZ38</t>
  </si>
  <si>
    <t>VLSK77</t>
  </si>
  <si>
    <t>VLSK39</t>
  </si>
  <si>
    <t>VJYJ22</t>
  </si>
  <si>
    <t>VLSK29</t>
  </si>
  <si>
    <t>VLFG89</t>
  </si>
  <si>
    <t>VKGP35</t>
  </si>
  <si>
    <t>VJXJ46</t>
  </si>
  <si>
    <t>VLFG56</t>
  </si>
  <si>
    <t>GCBC27</t>
  </si>
  <si>
    <t>VJKG37</t>
  </si>
  <si>
    <t>VLCG67</t>
  </si>
  <si>
    <t>VLSK46</t>
  </si>
  <si>
    <t>VJKW68</t>
  </si>
  <si>
    <t>VKFZ33</t>
  </si>
  <si>
    <t>VLSS45</t>
  </si>
  <si>
    <t>VLSW32</t>
  </si>
  <si>
    <t>VLSZ65</t>
  </si>
  <si>
    <t>VLSL10</t>
  </si>
  <si>
    <t>VJXH88</t>
  </si>
  <si>
    <t>VPVB64</t>
  </si>
  <si>
    <t>VLTC43</t>
  </si>
  <si>
    <t>VKGB83</t>
  </si>
  <si>
    <t>VJYH63</t>
  </si>
  <si>
    <t>VLSK30</t>
  </si>
  <si>
    <t>VJXK95</t>
  </si>
  <si>
    <t>VLTB94</t>
  </si>
  <si>
    <t>VLCK37</t>
  </si>
  <si>
    <t>VJXB27</t>
  </si>
  <si>
    <t>VKJH13</t>
  </si>
  <si>
    <t>VJKD94</t>
  </si>
  <si>
    <t>VJXB56</t>
  </si>
  <si>
    <t>VLFJ85</t>
  </si>
  <si>
    <t>VLXC32</t>
  </si>
  <si>
    <t>VLTC21</t>
  </si>
  <si>
    <t>VJXF29</t>
  </si>
  <si>
    <t>VLSZ68</t>
  </si>
  <si>
    <t>VJYK73</t>
  </si>
  <si>
    <t>VLFJ62</t>
  </si>
  <si>
    <t>VJXC53</t>
  </si>
  <si>
    <t>VJXC26</t>
  </si>
  <si>
    <t>VLSS34</t>
  </si>
  <si>
    <t>VLCF18</t>
  </si>
  <si>
    <t>VLFJ57</t>
  </si>
  <si>
    <t>VJKT51</t>
  </si>
  <si>
    <t>VLST92</t>
  </si>
  <si>
    <t>VLCB56</t>
  </si>
  <si>
    <t>BJZB87</t>
  </si>
  <si>
    <t>VLSS88</t>
  </si>
  <si>
    <t>VLPB73</t>
  </si>
  <si>
    <t>VLCD55</t>
  </si>
  <si>
    <t>VLZH22</t>
  </si>
  <si>
    <t>VJKF29</t>
  </si>
  <si>
    <t>VLKT55</t>
  </si>
  <si>
    <t>VPBF11</t>
  </si>
  <si>
    <t>VLCX36</t>
  </si>
  <si>
    <t>VJXD48</t>
  </si>
  <si>
    <t>VLCD85</t>
  </si>
  <si>
    <t>VKGC73</t>
  </si>
  <si>
    <t>VKGG53</t>
  </si>
  <si>
    <t>VPBF41</t>
  </si>
  <si>
    <t>VKFX73</t>
  </si>
  <si>
    <t>VLTC34</t>
  </si>
  <si>
    <t>VJKT63</t>
  </si>
  <si>
    <t>VJZB57</t>
  </si>
  <si>
    <t>VKGG73</t>
  </si>
  <si>
    <t>VLTB93</t>
  </si>
  <si>
    <t>VKGD33</t>
  </si>
  <si>
    <t>VJKV78</t>
  </si>
  <si>
    <t>GCBC35</t>
  </si>
  <si>
    <t>GCBC34</t>
  </si>
  <si>
    <t>VJYK89</t>
  </si>
  <si>
    <t>VPBF71</t>
  </si>
  <si>
    <t>VLBP23</t>
  </si>
  <si>
    <t>GCBC28</t>
  </si>
  <si>
    <t>FLXS49</t>
  </si>
  <si>
    <t>VLTB85</t>
  </si>
  <si>
    <t>VLSZ75</t>
  </si>
  <si>
    <t>VLSZ22</t>
  </si>
  <si>
    <t>VJXK14</t>
  </si>
  <si>
    <t>VLSK53</t>
  </si>
  <si>
    <t>VJYJ44</t>
  </si>
  <si>
    <t>VKFZ93</t>
  </si>
  <si>
    <t>VLSK25</t>
  </si>
  <si>
    <t>VJKX18</t>
  </si>
  <si>
    <t>VLVP73</t>
  </si>
  <si>
    <t>VJKX14</t>
  </si>
  <si>
    <t>VKGH</t>
  </si>
  <si>
    <t>VKGF93</t>
  </si>
  <si>
    <t>VJZB88</t>
  </si>
  <si>
    <t>VKGP55</t>
  </si>
  <si>
    <t>VKCG63</t>
  </si>
  <si>
    <t>VLFJ65</t>
  </si>
  <si>
    <t>VLSZ23</t>
  </si>
  <si>
    <t>17:05:22</t>
  </si>
  <si>
    <t>17:09:38</t>
  </si>
  <si>
    <t>17:13:24</t>
  </si>
  <si>
    <t>17:15:48</t>
  </si>
  <si>
    <t>17:28:24</t>
  </si>
  <si>
    <t>18:27:47</t>
  </si>
  <si>
    <t>17:31:28</t>
  </si>
  <si>
    <t>17:41:59</t>
  </si>
  <si>
    <t>17:45:23</t>
  </si>
  <si>
    <t>17:46:10</t>
  </si>
  <si>
    <t>18:10:19</t>
  </si>
  <si>
    <t>18:13:45</t>
  </si>
  <si>
    <t>18:14:35</t>
  </si>
  <si>
    <t>18:17:34</t>
  </si>
  <si>
    <t>18:33:38</t>
  </si>
  <si>
    <t>18:34:29</t>
  </si>
  <si>
    <t>18:36:49</t>
  </si>
  <si>
    <t>19:01:46</t>
  </si>
  <si>
    <t>18:48:07</t>
  </si>
  <si>
    <t>18:09:09</t>
  </si>
  <si>
    <t>18:57:59</t>
  </si>
  <si>
    <t>19:12:12</t>
  </si>
  <si>
    <t>19:16:22</t>
  </si>
  <si>
    <t>19:26:26</t>
  </si>
  <si>
    <t>16:37:40</t>
  </si>
  <si>
    <t>16:30:42</t>
  </si>
  <si>
    <t>16:38:25</t>
  </si>
  <si>
    <t>16:31:31</t>
  </si>
  <si>
    <t>16:57:46</t>
  </si>
  <si>
    <t>18:26:38</t>
  </si>
  <si>
    <t>16:46:08</t>
  </si>
  <si>
    <t>17:08:08</t>
  </si>
  <si>
    <t>17:10:17</t>
  </si>
  <si>
    <t>17:09:33</t>
  </si>
  <si>
    <t>17:16:21</t>
  </si>
  <si>
    <t>17:31:20</t>
  </si>
  <si>
    <t>17:29:52</t>
  </si>
  <si>
    <t>17:41:53</t>
  </si>
  <si>
    <t>17:42:27</t>
  </si>
  <si>
    <t>18:10:35</t>
  </si>
  <si>
    <t>18:12:29</t>
  </si>
  <si>
    <t>18:18:39</t>
  </si>
  <si>
    <t>18:25:54</t>
  </si>
  <si>
    <t>18:30:28</t>
  </si>
  <si>
    <t>19:06:07</t>
  </si>
  <si>
    <t>19:04:01</t>
  </si>
  <si>
    <t>19:13:30</t>
  </si>
  <si>
    <t>16:46:53</t>
  </si>
  <si>
    <t>16:55:33</t>
  </si>
  <si>
    <t>16:56:46</t>
  </si>
  <si>
    <t>19:05:40</t>
  </si>
  <si>
    <t>17:33:00</t>
  </si>
  <si>
    <t>19:31:42</t>
  </si>
  <si>
    <t>17:49:10</t>
  </si>
  <si>
    <t>18:03:25</t>
  </si>
  <si>
    <t>17:57:17</t>
  </si>
  <si>
    <t>19:44:53</t>
  </si>
  <si>
    <t>19:48:33</t>
  </si>
  <si>
    <t>18:36:23</t>
  </si>
  <si>
    <t>19:59:03</t>
  </si>
  <si>
    <t>18:54:55</t>
  </si>
  <si>
    <t>18:51:29</t>
  </si>
  <si>
    <t>19:53:47</t>
  </si>
  <si>
    <t>19:56:52</t>
  </si>
  <si>
    <t>19:46:02</t>
  </si>
  <si>
    <t>20:11:22</t>
  </si>
  <si>
    <t>20:04:49</t>
  </si>
  <si>
    <t>20:21:27</t>
  </si>
  <si>
    <t>20:22:26</t>
  </si>
  <si>
    <t>20:29:46</t>
  </si>
  <si>
    <t>19:26:35</t>
  </si>
  <si>
    <t>17:07:03</t>
  </si>
  <si>
    <t>17:13:56</t>
  </si>
  <si>
    <t>17:40:13</t>
  </si>
  <si>
    <t>16:35:14</t>
  </si>
  <si>
    <t>18:19:57</t>
  </si>
  <si>
    <t>16:37:28</t>
  </si>
  <si>
    <t>16:48:36</t>
  </si>
  <si>
    <t>18:38:07</t>
  </si>
  <si>
    <t>16:43:14</t>
  </si>
  <si>
    <t>18:27:50</t>
  </si>
  <si>
    <t>17:14:47</t>
  </si>
  <si>
    <t>18:49:19</t>
  </si>
  <si>
    <t>07:14:28</t>
  </si>
  <si>
    <t>07:16:18</t>
  </si>
  <si>
    <t>07:24:48</t>
  </si>
  <si>
    <t>07:16:04</t>
  </si>
  <si>
    <t>07:17:04</t>
  </si>
  <si>
    <t>06:35:47</t>
  </si>
  <si>
    <t>06:37:32</t>
  </si>
  <si>
    <t>06:49:25</t>
  </si>
  <si>
    <t>06:56:44</t>
  </si>
  <si>
    <t>06:57:54</t>
  </si>
  <si>
    <t>07:10:34</t>
  </si>
  <si>
    <t>07:31:26</t>
  </si>
  <si>
    <t>07:34:06</t>
  </si>
  <si>
    <t>07:39:56</t>
  </si>
  <si>
    <t>08:18:20</t>
  </si>
  <si>
    <t>08:26:08</t>
  </si>
  <si>
    <t>07:47:40</t>
  </si>
  <si>
    <t>07:56:59</t>
  </si>
  <si>
    <t>08:03:28</t>
  </si>
  <si>
    <t>08:20:35</t>
  </si>
  <si>
    <t>08:29:23</t>
  </si>
  <si>
    <t>08:33:14</t>
  </si>
  <si>
    <t>08:34:44</t>
  </si>
  <si>
    <t>08:40:52</t>
  </si>
  <si>
    <t>08:43:17</t>
  </si>
  <si>
    <t>08:46:27</t>
  </si>
  <si>
    <t>08:57:14</t>
  </si>
  <si>
    <t>06:37:12</t>
  </si>
  <si>
    <t>08:51:42</t>
  </si>
  <si>
    <t>06:35:02</t>
  </si>
  <si>
    <t>06:49:56</t>
  </si>
  <si>
    <t>09:06:57</t>
  </si>
  <si>
    <t>09:08:52</t>
  </si>
  <si>
    <t>07:01:18</t>
  </si>
  <si>
    <t>06:57:18</t>
  </si>
  <si>
    <t>07:13:08</t>
  </si>
  <si>
    <t>07:39:42</t>
  </si>
  <si>
    <t>07:41:12</t>
  </si>
  <si>
    <t>09:21:01</t>
  </si>
  <si>
    <t>09:25:02</t>
  </si>
  <si>
    <t>07:10:08</t>
  </si>
  <si>
    <t>07:38:12</t>
  </si>
  <si>
    <t>07:54:14</t>
  </si>
  <si>
    <t>07:46:08</t>
  </si>
  <si>
    <t>07:48:48</t>
  </si>
  <si>
    <t>07:56:14</t>
  </si>
  <si>
    <t>08:02:26</t>
  </si>
  <si>
    <t>08:10:05</t>
  </si>
  <si>
    <t>08:13:48</t>
  </si>
  <si>
    <t>08:17:11</t>
  </si>
  <si>
    <t>08:26:28</t>
  </si>
  <si>
    <t>08:31:39</t>
  </si>
  <si>
    <t>08:33:51</t>
  </si>
  <si>
    <t>08:43:25</t>
  </si>
  <si>
    <t>08:58:52</t>
  </si>
  <si>
    <t>09:08:15</t>
  </si>
  <si>
    <t>09:15:07</t>
  </si>
  <si>
    <t>09:23:41</t>
  </si>
  <si>
    <t>09:31:39</t>
  </si>
  <si>
    <t>16:53:23</t>
  </si>
  <si>
    <t>16:38:46</t>
  </si>
  <si>
    <t>16:54:51</t>
  </si>
  <si>
    <t>16:58:05</t>
  </si>
  <si>
    <t>17:05:23</t>
  </si>
  <si>
    <t>17:04:53</t>
  </si>
  <si>
    <t>16:55:53</t>
  </si>
  <si>
    <t>16:50:26</t>
  </si>
  <si>
    <t>16:54:06</t>
  </si>
  <si>
    <t>17:02:54</t>
  </si>
  <si>
    <t>17:03:27</t>
  </si>
  <si>
    <t>17:09:09</t>
  </si>
  <si>
    <t>17:17:36</t>
  </si>
  <si>
    <t>17:06:43</t>
  </si>
  <si>
    <t>17:30:39</t>
  </si>
  <si>
    <t>17:43:51</t>
  </si>
  <si>
    <t>17:30:24</t>
  </si>
  <si>
    <t>17:31:42</t>
  </si>
  <si>
    <t>17:41:56</t>
  </si>
  <si>
    <t>17:45:52</t>
  </si>
  <si>
    <t>18:03:48</t>
  </si>
  <si>
    <t>17:49:56</t>
  </si>
  <si>
    <t>18:01:30</t>
  </si>
  <si>
    <t>19:19:52</t>
  </si>
  <si>
    <t>19:18:27</t>
  </si>
  <si>
    <t>17:51:22</t>
  </si>
  <si>
    <t>18:09:59</t>
  </si>
  <si>
    <t>18:05:51</t>
  </si>
  <si>
    <t>18:20:59</t>
  </si>
  <si>
    <t>18:22:25</t>
  </si>
  <si>
    <t>18:25:25</t>
  </si>
  <si>
    <t>18:29:24</t>
  </si>
  <si>
    <t>18:40:15</t>
  </si>
  <si>
    <t>18:31:35</t>
  </si>
  <si>
    <t>18:43:05</t>
  </si>
  <si>
    <t>18:45:26</t>
  </si>
  <si>
    <t>18:55:10</t>
  </si>
  <si>
    <t>18:44:37</t>
  </si>
  <si>
    <t>18:50:14</t>
  </si>
  <si>
    <t>18:49:26</t>
  </si>
  <si>
    <t>19:01:55</t>
  </si>
  <si>
    <t>19:03:58</t>
  </si>
  <si>
    <t>19:12:01</t>
  </si>
  <si>
    <t>19:01:54</t>
  </si>
  <si>
    <t>19:21:42</t>
  </si>
  <si>
    <t>19:31:51</t>
  </si>
  <si>
    <t>19:19:47</t>
  </si>
  <si>
    <t>19:28:58</t>
  </si>
  <si>
    <t>16:30:43</t>
  </si>
  <si>
    <t>17:36:35</t>
  </si>
  <si>
    <t>16:45:45</t>
  </si>
  <si>
    <t>16:58:18</t>
  </si>
  <si>
    <t>16:52:14</t>
  </si>
  <si>
    <t>17:01:16</t>
  </si>
  <si>
    <t>17:20:14</t>
  </si>
  <si>
    <t>17:31:06</t>
  </si>
  <si>
    <t>17:44:15</t>
  </si>
  <si>
    <t>16:32:29</t>
  </si>
  <si>
    <t>17:51:43</t>
  </si>
  <si>
    <t>16:38:07</t>
  </si>
  <si>
    <t>17:59:10</t>
  </si>
  <si>
    <t>18:02:50</t>
  </si>
  <si>
    <t>16:56:32</t>
  </si>
  <si>
    <t>18:07:06</t>
  </si>
  <si>
    <t>17:05:33</t>
  </si>
  <si>
    <t>17:03:33</t>
  </si>
  <si>
    <t>18:22:36</t>
  </si>
  <si>
    <t>17:14:10</t>
  </si>
  <si>
    <t>18:46:59</t>
  </si>
  <si>
    <t>18:53:52</t>
  </si>
  <si>
    <t>19:06:17</t>
  </si>
  <si>
    <t>19:08:24</t>
  </si>
  <si>
    <t>17:49:28</t>
  </si>
  <si>
    <t>17:53:14</t>
  </si>
  <si>
    <t>19:28:28</t>
  </si>
  <si>
    <t>18:16:10</t>
  </si>
  <si>
    <t>18:15:15</t>
  </si>
  <si>
    <t>18:35:06</t>
  </si>
  <si>
    <t>19:58:16</t>
  </si>
  <si>
    <t>18:29:43</t>
  </si>
  <si>
    <t>19:52:39</t>
  </si>
  <si>
    <t>19:15:59</t>
  </si>
  <si>
    <t>20:10:40</t>
  </si>
  <si>
    <t>18:50:15</t>
  </si>
  <si>
    <t>20:19:25</t>
  </si>
  <si>
    <t>20:21:09</t>
  </si>
  <si>
    <t>20:26:53</t>
  </si>
  <si>
    <t>19:21:27</t>
  </si>
  <si>
    <t>19:35:51</t>
  </si>
  <si>
    <t>19:42:11</t>
  </si>
  <si>
    <t>19:47:34</t>
  </si>
  <si>
    <t>06:50:58</t>
  </si>
  <si>
    <t>06:37:31</t>
  </si>
  <si>
    <t>07:00:36</t>
  </si>
  <si>
    <t>06:39:43</t>
  </si>
  <si>
    <t>06:33:56</t>
  </si>
  <si>
    <t>06:53:16</t>
  </si>
  <si>
    <t>07:03:58</t>
  </si>
  <si>
    <t>07:02:00</t>
  </si>
  <si>
    <t>06:59:20</t>
  </si>
  <si>
    <t>07:39:46</t>
  </si>
  <si>
    <t>07:35:25</t>
  </si>
  <si>
    <t>07:20:53</t>
  </si>
  <si>
    <t>07:22:58</t>
  </si>
  <si>
    <t>07:15:43</t>
  </si>
  <si>
    <t>07:14:24</t>
  </si>
  <si>
    <t>07:13:52</t>
  </si>
  <si>
    <t>07:11:04</t>
  </si>
  <si>
    <t>07:25:40</t>
  </si>
  <si>
    <t>07:40:11</t>
  </si>
  <si>
    <t>07:42:30</t>
  </si>
  <si>
    <t>07:24:10</t>
  </si>
  <si>
    <t>07:49:29</t>
  </si>
  <si>
    <t>07:27:39</t>
  </si>
  <si>
    <t>07:40:51</t>
  </si>
  <si>
    <t>07:53:48</t>
  </si>
  <si>
    <t>07:53:21</t>
  </si>
  <si>
    <t>08:05:13</t>
  </si>
  <si>
    <t>08:03:23</t>
  </si>
  <si>
    <t>08:01:00</t>
  </si>
  <si>
    <t>07:58:47</t>
  </si>
  <si>
    <t>08:07:53</t>
  </si>
  <si>
    <t>08:06:43</t>
  </si>
  <si>
    <t>08:17:46</t>
  </si>
  <si>
    <t>08:21:23</t>
  </si>
  <si>
    <t>08:17:12</t>
  </si>
  <si>
    <t>08:19:19</t>
  </si>
  <si>
    <t>08:23:50</t>
  </si>
  <si>
    <t>08:27:03</t>
  </si>
  <si>
    <t>08:31:43</t>
  </si>
  <si>
    <t>08:38:56</t>
  </si>
  <si>
    <t>08:33:03</t>
  </si>
  <si>
    <t>08:36:55</t>
  </si>
  <si>
    <t>08:39:30</t>
  </si>
  <si>
    <t>08:38:50</t>
  </si>
  <si>
    <t>08:45:05</t>
  </si>
  <si>
    <t>08:49:02</t>
  </si>
  <si>
    <t>08:50:48</t>
  </si>
  <si>
    <t>08:51:21</t>
  </si>
  <si>
    <t>09:25:53</t>
  </si>
  <si>
    <t>09:06:34</t>
  </si>
  <si>
    <t>09:10:47</t>
  </si>
  <si>
    <t>09:18:30</t>
  </si>
  <si>
    <t>09:29:07</t>
  </si>
  <si>
    <t>09:01:11</t>
  </si>
  <si>
    <t>09:05:02</t>
  </si>
  <si>
    <t>09:09:10</t>
  </si>
  <si>
    <t>08:59:20</t>
  </si>
  <si>
    <t>09:08:35</t>
  </si>
  <si>
    <t>09:12:56</t>
  </si>
  <si>
    <t>09:17:25</t>
  </si>
  <si>
    <t>09:27:15</t>
  </si>
  <si>
    <t>09:28:45</t>
  </si>
  <si>
    <t>16:42:49</t>
  </si>
  <si>
    <t>16:45:55</t>
  </si>
  <si>
    <t>16:58:46</t>
  </si>
  <si>
    <t>16:57:00</t>
  </si>
  <si>
    <t>16:53:04</t>
  </si>
  <si>
    <t>17:17:28</t>
  </si>
  <si>
    <t>17:00:00</t>
  </si>
  <si>
    <t>17:00:46</t>
  </si>
  <si>
    <t>17:10:25</t>
  </si>
  <si>
    <t>17:36:40</t>
  </si>
  <si>
    <t>18:26:01</t>
  </si>
  <si>
    <t>16:56:30</t>
  </si>
  <si>
    <t>18:44:05</t>
  </si>
  <si>
    <t>16:53:50</t>
  </si>
  <si>
    <t>18:51:34</t>
  </si>
  <si>
    <t>18:08:56</t>
  </si>
  <si>
    <t>18:29:41</t>
  </si>
  <si>
    <t>18:11:03</t>
  </si>
  <si>
    <t>18:13:08</t>
  </si>
  <si>
    <t>16:42:37</t>
  </si>
  <si>
    <t>18:30:33</t>
  </si>
  <si>
    <t>18:59:11</t>
  </si>
  <si>
    <t>17:02:19</t>
  </si>
  <si>
    <t>19:08:04</t>
  </si>
  <si>
    <t>19:11:53</t>
  </si>
  <si>
    <t>19:12:26</t>
  </si>
  <si>
    <t>16:31:49</t>
  </si>
  <si>
    <t>18:54:21</t>
  </si>
  <si>
    <t>18:55:46</t>
  </si>
  <si>
    <t>19:02:20</t>
  </si>
  <si>
    <t>19:10:47</t>
  </si>
  <si>
    <t>19:12:04</t>
  </si>
  <si>
    <t>19:26:08</t>
  </si>
  <si>
    <t>16:38:12</t>
  </si>
  <si>
    <t>16:38:47</t>
  </si>
  <si>
    <t>16:40:24</t>
  </si>
  <si>
    <t>16:50:11</t>
  </si>
  <si>
    <t>16:58:23</t>
  </si>
  <si>
    <t>17:08:00</t>
  </si>
  <si>
    <t>17:21:55</t>
  </si>
  <si>
    <t>17:23:20</t>
  </si>
  <si>
    <t>17:40:01</t>
  </si>
  <si>
    <t>17:41:40</t>
  </si>
  <si>
    <t>18:09:44</t>
  </si>
  <si>
    <t>18:14:29</t>
  </si>
  <si>
    <t>18:18:07</t>
  </si>
  <si>
    <t>18:20:27</t>
  </si>
  <si>
    <t>18:23:47</t>
  </si>
  <si>
    <t>18:32:26</t>
  </si>
  <si>
    <t>18:43:47</t>
  </si>
  <si>
    <t>18:54:48</t>
  </si>
  <si>
    <t>18:55:48</t>
  </si>
  <si>
    <t>18:57:43</t>
  </si>
  <si>
    <t>19:02:07</t>
  </si>
  <si>
    <t>19:11:28</t>
  </si>
  <si>
    <t>19:12:08</t>
  </si>
  <si>
    <t>19:15:37</t>
  </si>
  <si>
    <t>19:30:55</t>
  </si>
  <si>
    <t>17:43:18</t>
  </si>
  <si>
    <t>19:24:23</t>
  </si>
  <si>
    <t>PMA
(06:30 a 07:59)</t>
  </si>
  <si>
    <t>TPMA
(08:00 a 09:29)</t>
  </si>
  <si>
    <t>PTA1
(16:30 a 18:29)</t>
  </si>
  <si>
    <t>PTA2
(18:30 a 20:29)</t>
  </si>
  <si>
    <t>Modificación de trazado</t>
  </si>
  <si>
    <t>Juan Antonio Ríos - Angelmó</t>
  </si>
  <si>
    <t>Ducaud Alt. 15488</t>
  </si>
  <si>
    <t>DUCAUD</t>
  </si>
  <si>
    <t>SAN BERNARDO</t>
  </si>
  <si>
    <t>CONDELL</t>
  </si>
  <si>
    <t>PADRE HURTADO</t>
  </si>
  <si>
    <t>EL BOSQUE</t>
  </si>
  <si>
    <t>RIQUELME</t>
  </si>
  <si>
    <t>LA CISTERNA</t>
  </si>
  <si>
    <t>GRAN AVENIDA JOSE MIGUEL CARRERA</t>
  </si>
  <si>
    <t>SAN MIGUEL</t>
  </si>
  <si>
    <t>SAN DIEGO</t>
  </si>
  <si>
    <t>NATANIEL COX</t>
  </si>
  <si>
    <t>BIO BIO</t>
  </si>
  <si>
    <t>AV. SAN JOSE</t>
  </si>
  <si>
    <t>TRAZADO FERIA</t>
  </si>
  <si>
    <t xml:space="preserve"> EJE AV. PADRE HURTADO/ PADRE HURTADO (SABADO 05:00-23:59; DOMINGO 00:00-20:59)</t>
  </si>
  <si>
    <t xml:space="preserve">TRAZADO FERIA </t>
  </si>
  <si>
    <t xml:space="preserve"> EJE RIQUELME/PADRE HURTADO (SABADO 05:00-23:59; DOMINGO 00:00-20:59)</t>
  </si>
  <si>
    <t>ALEJANDRO GUZMAN</t>
  </si>
  <si>
    <t>JORGE LUCO</t>
  </si>
  <si>
    <t xml:space="preserve">TRAZADO CICLORECREOVIA </t>
  </si>
  <si>
    <t>EJE GRAN AVENIDA JOSE MIGUEL CARRERA/GRAN AVENIDA (DOMINGO 09:00-13:59)</t>
  </si>
  <si>
    <t>ISABEL RIQUELME</t>
  </si>
  <si>
    <t>SAN IGNACIO</t>
  </si>
  <si>
    <t>VENTURA BLANCO VIEL</t>
  </si>
  <si>
    <t>AV. LO OVALLE</t>
  </si>
  <si>
    <t>CIENCIAS</t>
  </si>
  <si>
    <t>AV. EL PARRON</t>
  </si>
  <si>
    <t>ISABEL LA CATOLICA</t>
  </si>
  <si>
    <t>AUGUSTO BIAUT</t>
  </si>
  <si>
    <t>ANEXO N° 2: TRAZADOS</t>
  </si>
  <si>
    <t>Juan Antonio Ríos - Pob. Las Turbinas</t>
  </si>
  <si>
    <t>Pedro Lira / Manuel Antonio Caro</t>
  </si>
  <si>
    <t>PEDRO LIRA</t>
  </si>
  <si>
    <t>LO ESPEJO</t>
  </si>
  <si>
    <t>JUAN FRANCISCO GONZALEZ</t>
  </si>
  <si>
    <t>AV. LO ESPEJO</t>
  </si>
  <si>
    <t>DON MIGUEL ANGEL</t>
  </si>
  <si>
    <t>AV. AMERICO VESPUCIO</t>
  </si>
  <si>
    <t>AV. CENTRAL</t>
  </si>
  <si>
    <t>SATURNO</t>
  </si>
  <si>
    <t>DIAGONAL LAS TORRES</t>
  </si>
  <si>
    <t>PRESIDENTE EDUARDO FREI MONTALVA</t>
  </si>
  <si>
    <t>SANTA ANITA</t>
  </si>
  <si>
    <t>ACAPULCO</t>
  </si>
  <si>
    <t>SAN FRANCISCO</t>
  </si>
  <si>
    <t>OBISPO JAVIER VASQUEZ VALENCIA</t>
  </si>
  <si>
    <t>VICTORIA</t>
  </si>
  <si>
    <t>AV. CLUB HIPICO</t>
  </si>
  <si>
    <t>PEDRO AGUIRRE CERDA</t>
  </si>
  <si>
    <t>PLACER</t>
  </si>
  <si>
    <t>AV. CARLOS VALDOVINOS</t>
  </si>
  <si>
    <t>EIM FRANKLIN</t>
  </si>
  <si>
    <t>AV. ALCALDE CARLOS VALDOVINOS</t>
  </si>
  <si>
    <t>CENTENARIO</t>
  </si>
  <si>
    <t>ÑUBLE</t>
  </si>
  <si>
    <t>AV. ISABEL RIQUELME</t>
  </si>
  <si>
    <t>AV. SANTA ROSA</t>
  </si>
  <si>
    <t>MILAN</t>
  </si>
  <si>
    <t>AV. DIEZ DE JULIO HUAMACHUCO</t>
  </si>
  <si>
    <t>HOMERO</t>
  </si>
  <si>
    <t>TRES PUNTAS</t>
  </si>
  <si>
    <t>MARILUAN</t>
  </si>
  <si>
    <t>DR. CARLOS LORCA TOBAR</t>
  </si>
  <si>
    <t>JUPITER</t>
  </si>
  <si>
    <t>VENUS</t>
  </si>
  <si>
    <t>UNICORNIO</t>
  </si>
  <si>
    <t>GIL DE CASTRO</t>
  </si>
  <si>
    <t>TRAZADO CIERRE</t>
  </si>
  <si>
    <t>EJE PLACER/FRANKLIN
(LABORAL 23:00-05:59; SABADO 23:00-06:29; DOMINGO 23:00-07:29)</t>
  </si>
  <si>
    <t>EJE OBISPO JAVIER VASQUEZ VALENCIA/SANTA ANITA
(JUEVES, DOMINGO
 06:00-15:59)</t>
  </si>
  <si>
    <t>EJE SANTA ANITA/SANTA ANITA
(JUEVES, DOMINGO
 06:00-15:59)</t>
  </si>
  <si>
    <t>AV. CLOTARIO BLEST</t>
  </si>
  <si>
    <t>AV. PRESIDENTE ADOLFO LOPEZ MATEO</t>
  </si>
  <si>
    <t>Tabla 4: Distancia y kilómetros comerciales situación actual y propuesta</t>
  </si>
  <si>
    <t>Elimina Servicio</t>
  </si>
  <si>
    <t>PA212</t>
  </si>
  <si>
    <t>ID</t>
  </si>
  <si>
    <t>x</t>
  </si>
  <si>
    <t>y</t>
  </si>
  <si>
    <t>Eje</t>
  </si>
  <si>
    <t>Desde</t>
  </si>
  <si>
    <t>Hacia</t>
  </si>
  <si>
    <t>Servicios-Sentido Nueva Parada</t>
  </si>
  <si>
    <t>PA769</t>
  </si>
  <si>
    <t>PA736</t>
  </si>
  <si>
    <t>PA75</t>
  </si>
  <si>
    <t>301Ret, 306Ret</t>
  </si>
  <si>
    <t>Parada</t>
  </si>
  <si>
    <t>Subidas promedio día laboral</t>
  </si>
  <si>
    <t>Bajadas promedio día laboral</t>
  </si>
  <si>
    <t>Subidas promedio Hora más cargada</t>
  </si>
  <si>
    <t>Bajadas promedio Hora más cargada</t>
  </si>
  <si>
    <t>Totales</t>
  </si>
  <si>
    <t>Código Paradero</t>
  </si>
  <si>
    <t>Metro</t>
  </si>
  <si>
    <t>Total Bus</t>
  </si>
  <si>
    <t>Total Bus-Metro</t>
  </si>
  <si>
    <t>Día Laboral</t>
  </si>
  <si>
    <t>PA665 (*)</t>
  </si>
  <si>
    <t>Hitos</t>
  </si>
  <si>
    <t>xx-xx-xxxx</t>
  </si>
  <si>
    <t>Tabla 3: Detalle de modificación de calles servicio 306.</t>
  </si>
  <si>
    <t>Tabla 2: Detalle de modificación de calles servicio 301</t>
  </si>
  <si>
    <t>Tabla 5: Nuevos puntos de paradas a crear en el sistema.</t>
  </si>
  <si>
    <t>Tabla 6: Paradas modificadas por inclusión, eliminación, o cambio de nombre, horario o letrero de cortesía de servicios.</t>
  </si>
  <si>
    <t>Tabla 7: Resumen modificación de paradas.</t>
  </si>
  <si>
    <t>Abril</t>
  </si>
  <si>
    <t>Junio</t>
  </si>
  <si>
    <t>Tabla 8: Frecuencias promedio por macroperiodo (buses/hora) en situación actual y propuesta</t>
  </si>
  <si>
    <t>Tabla 9: Capacidades promedio por macroperiodo (plazas/hora) en situación actual y propuesta</t>
  </si>
  <si>
    <t>Tabla 10: Tipo de bus a utilizar en servicios modificados.</t>
  </si>
  <si>
    <t>Tabla 11: Flota máxima requerida (buses) por macroperiodo en situación actual y propuesta.</t>
  </si>
  <si>
    <t>Tabla 12: ITE situación actual por servicio.</t>
  </si>
  <si>
    <t>Tabla 13: Transacciones promedio diario por tipo de día.</t>
  </si>
  <si>
    <t>Tabla 14: Subidas y bajadas diarias por parada-servicio-sentido en paradas eliminadas.</t>
  </si>
  <si>
    <t>Tabla 14: Subidas y bajadas diarias por servicio-sentido en paradas eliminadas.</t>
  </si>
  <si>
    <t>Tabla 15: Patrones visuales para medición de tasas de ocupación</t>
  </si>
  <si>
    <t>MONEDA</t>
  </si>
  <si>
    <t>AGUSTINAS</t>
  </si>
  <si>
    <t>COMPAÑÍA DE JESÚS</t>
  </si>
  <si>
    <t>CATEDRAL</t>
  </si>
  <si>
    <t>SANTO DOMINGO</t>
  </si>
  <si>
    <t>ROSAS</t>
  </si>
  <si>
    <t>PA76</t>
  </si>
  <si>
    <t>TARAPACÁ</t>
  </si>
  <si>
    <t>PADRE ALONSO DE OVALLE</t>
  </si>
  <si>
    <t>Datos no poseen evasión</t>
  </si>
  <si>
    <t>Infromación correspondiente a mayo 2026</t>
  </si>
  <si>
    <t>Tabla 16. Mediciones en terreno de tasas de ocupación.</t>
  </si>
  <si>
    <t>Tabla 16: Resumen mediciones de tasas de ocupación.</t>
  </si>
  <si>
    <t xml:space="preserve"> Tablas 19 - 20. Reclamos último trimestre por servicio.</t>
  </si>
  <si>
    <t>Se redistribuye en otros servicios de la unidad</t>
  </si>
  <si>
    <t>Instituto Nacional, (M) Plaza de Armas, Mall Vivo El Centro</t>
  </si>
  <si>
    <t>Otros</t>
  </si>
  <si>
    <t>516 Ida</t>
  </si>
  <si>
    <t>518 Ret</t>
  </si>
  <si>
    <t>I09 Ida</t>
  </si>
  <si>
    <t>407 Ret</t>
  </si>
  <si>
    <t>406 Ret</t>
  </si>
  <si>
    <t>518 Ida</t>
  </si>
  <si>
    <t>406 Ida</t>
  </si>
  <si>
    <t>407 Ida</t>
  </si>
  <si>
    <t>516 Ret</t>
  </si>
  <si>
    <t>502 Ida</t>
  </si>
  <si>
    <t>409 Ida</t>
  </si>
  <si>
    <t>Tabla 17: Transbordo desde servicios modificados hacia otros servicios, situación actual.</t>
  </si>
  <si>
    <t>Tabla 18: Transbordo hacia servicios modificados desde otros servicios, situación actual.</t>
  </si>
  <si>
    <t>*Datos no consideran evasión (mayo 2026)</t>
  </si>
  <si>
    <t>Tabla 21: Hitos relevantes de la nueva cobertura.</t>
  </si>
  <si>
    <t>Tabla 22: Diferencia de flota y justificación de esta.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</si>
</sst>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0.0%"/>
    <numFmt numFmtId="165" formatCode="\+#,##0;[Red]\-#,##0"/>
    <numFmt numFmtId="166" formatCode="dd/mm/yyyy;@"/>
    <numFmt numFmtId="167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1"/>
      <color rgb="FFFFFFFF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rgb="FF000000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64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 applyNumberFormat="0" applyFont="0" applyBorder="0" applyProtection="0"/>
    <xf numFmtId="0" fontId="6" fillId="0" borderId="0" applyNumberFormat="0" applyBorder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14" applyNumberFormat="0" applyAlignment="0" applyProtection="0"/>
    <xf numFmtId="0" fontId="19" fillId="10" borderId="15" applyNumberFormat="0" applyAlignment="0" applyProtection="0"/>
    <xf numFmtId="0" fontId="20" fillId="10" borderId="14" applyNumberFormat="0" applyAlignment="0" applyProtection="0"/>
    <xf numFmtId="0" fontId="21" fillId="0" borderId="16" applyNumberFormat="0" applyFill="0" applyAlignment="0" applyProtection="0"/>
    <xf numFmtId="0" fontId="7" fillId="11" borderId="17" applyNumberFormat="0" applyAlignment="0" applyProtection="0"/>
    <xf numFmtId="0" fontId="22" fillId="0" borderId="0" applyNumberFormat="0" applyFill="0" applyBorder="0" applyAlignment="0" applyProtection="0"/>
    <xf numFmtId="0" fontId="1" fillId="12" borderId="18" applyNumberFormat="0" applyFont="0" applyAlignment="0" applyProtection="0"/>
    <xf numFmtId="0" fontId="23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</cellStyleXfs>
  <cellXfs count="207">
    <xf numFmtId="0" fontId="0" fillId="0" borderId="0" xfId="0"/>
    <xf numFmtId="0" fontId="3" fillId="0" borderId="0" xfId="0" applyFont="1" applyAlignment="1">
      <alignment horizontal="left"/>
    </xf>
    <xf numFmtId="0" fontId="3" fillId="2" borderId="0" xfId="0" applyFont="1" applyFill="1"/>
    <xf numFmtId="0" fontId="3" fillId="0" borderId="0" xfId="0" applyFont="1"/>
    <xf numFmtId="0" fontId="2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3" xfId="0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6"/>
    <xf numFmtId="0" fontId="1" fillId="0" borderId="3" xfId="6" applyBorder="1" applyAlignment="1">
      <alignment horizontal="center"/>
    </xf>
    <xf numFmtId="0" fontId="2" fillId="0" borderId="0" xfId="6" applyFont="1"/>
    <xf numFmtId="0" fontId="7" fillId="3" borderId="3" xfId="6" applyFont="1" applyFill="1" applyBorder="1" applyAlignment="1">
      <alignment horizontal="center" vertical="center" wrapText="1"/>
    </xf>
    <xf numFmtId="0" fontId="1" fillId="0" borderId="3" xfId="6" applyBorder="1"/>
    <xf numFmtId="0" fontId="7" fillId="3" borderId="3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7" fillId="3" borderId="3" xfId="0" applyFont="1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0" fontId="25" fillId="0" borderId="3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4" fillId="0" borderId="33" xfId="61" applyBorder="1" applyAlignment="1">
      <alignment horizontal="left" vertical="center" wrapText="1"/>
    </xf>
    <xf numFmtId="0" fontId="4" fillId="0" borderId="37" xfId="61" applyBorder="1" applyAlignment="1">
      <alignment horizontal="left" vertical="center" wrapText="1"/>
    </xf>
    <xf numFmtId="0" fontId="26" fillId="3" borderId="1" xfId="61" applyFont="1" applyFill="1" applyBorder="1" applyAlignment="1">
      <alignment horizontal="center" vertical="center" wrapText="1"/>
    </xf>
    <xf numFmtId="0" fontId="26" fillId="3" borderId="2" xfId="61" applyFont="1" applyFill="1" applyBorder="1" applyAlignment="1">
      <alignment horizontal="center" vertical="center" wrapText="1"/>
    </xf>
    <xf numFmtId="0" fontId="24" fillId="5" borderId="30" xfId="61" applyFont="1" applyFill="1" applyBorder="1" applyAlignment="1">
      <alignment horizontal="center"/>
    </xf>
    <xf numFmtId="0" fontId="24" fillId="5" borderId="31" xfId="61" applyFont="1" applyFill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20" fontId="0" fillId="4" borderId="3" xfId="0" applyNumberFormat="1" applyFill="1" applyBorder="1" applyAlignment="1">
      <alignment horizontal="center"/>
    </xf>
    <xf numFmtId="0" fontId="0" fillId="4" borderId="3" xfId="0" applyFill="1" applyBorder="1" applyAlignment="1">
      <alignment horizontal="left" vertical="center"/>
    </xf>
    <xf numFmtId="0" fontId="24" fillId="4" borderId="3" xfId="2" applyFont="1" applyFill="1" applyBorder="1" applyAlignment="1">
      <alignment horizontal="center" textRotation="90" wrapText="1"/>
    </xf>
    <xf numFmtId="2" fontId="24" fillId="4" borderId="3" xfId="2" applyNumberFormat="1" applyFont="1" applyFill="1" applyBorder="1" applyAlignment="1">
      <alignment horizontal="center" textRotation="90" wrapText="1"/>
    </xf>
    <xf numFmtId="167" fontId="0" fillId="0" borderId="3" xfId="0" applyNumberFormat="1" applyBorder="1" applyAlignment="1">
      <alignment horizontal="center"/>
    </xf>
    <xf numFmtId="0" fontId="7" fillId="3" borderId="41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3" xfId="0" applyFont="1" applyFill="1" applyBorder="1"/>
    <xf numFmtId="0" fontId="2" fillId="5" borderId="3" xfId="0" applyFont="1" applyFill="1" applyBorder="1" applyAlignment="1">
      <alignment horizontal="center" vertical="center"/>
    </xf>
    <xf numFmtId="1" fontId="0" fillId="0" borderId="0" xfId="0" applyNumberFormat="1"/>
    <xf numFmtId="164" fontId="0" fillId="0" borderId="3" xfId="1" applyNumberFormat="1" applyFont="1" applyFill="1" applyBorder="1" applyAlignment="1">
      <alignment horizontal="center"/>
    </xf>
    <xf numFmtId="41" fontId="0" fillId="0" borderId="3" xfId="5" applyFont="1" applyFill="1" applyBorder="1" applyAlignment="1">
      <alignment horizontal="center"/>
    </xf>
    <xf numFmtId="0" fontId="0" fillId="2" borderId="0" xfId="0" applyFill="1"/>
    <xf numFmtId="0" fontId="25" fillId="39" borderId="3" xfId="0" applyFont="1" applyFill="1" applyBorder="1" applyAlignment="1">
      <alignment horizontal="center" vertical="center"/>
    </xf>
    <xf numFmtId="14" fontId="25" fillId="38" borderId="3" xfId="0" applyNumberFormat="1" applyFont="1" applyFill="1" applyBorder="1" applyAlignment="1">
      <alignment horizontal="center" vertical="center"/>
    </xf>
    <xf numFmtId="0" fontId="25" fillId="38" borderId="3" xfId="0" applyFont="1" applyFill="1" applyBorder="1" applyAlignment="1">
      <alignment horizontal="center" vertical="center"/>
    </xf>
    <xf numFmtId="0" fontId="25" fillId="40" borderId="3" xfId="0" applyFont="1" applyFill="1" applyBorder="1" applyAlignment="1">
      <alignment horizontal="center" vertical="center"/>
    </xf>
    <xf numFmtId="20" fontId="25" fillId="41" borderId="3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4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30" fillId="0" borderId="0" xfId="61" applyFont="1"/>
    <xf numFmtId="0" fontId="4" fillId="0" borderId="0" xfId="0" applyFont="1"/>
    <xf numFmtId="0" fontId="4" fillId="0" borderId="0" xfId="61"/>
    <xf numFmtId="0" fontId="4" fillId="0" borderId="0" xfId="61" applyAlignment="1">
      <alignment horizontal="left"/>
    </xf>
    <xf numFmtId="0" fontId="4" fillId="0" borderId="0" xfId="61" applyAlignment="1">
      <alignment horizontal="center"/>
    </xf>
    <xf numFmtId="0" fontId="31" fillId="0" borderId="43" xfId="61" applyFont="1" applyBorder="1"/>
    <xf numFmtId="0" fontId="31" fillId="0" borderId="37" xfId="61" applyFont="1" applyBorder="1" applyAlignment="1">
      <alignment horizontal="left" vertical="center" wrapText="1"/>
    </xf>
    <xf numFmtId="0" fontId="31" fillId="0" borderId="33" xfId="61" applyFont="1" applyBorder="1" applyAlignment="1">
      <alignment horizontal="left" vertical="center" wrapText="1"/>
    </xf>
    <xf numFmtId="0" fontId="31" fillId="37" borderId="33" xfId="61" applyFont="1" applyFill="1" applyBorder="1" applyAlignment="1">
      <alignment horizontal="left" vertical="center" wrapText="1"/>
    </xf>
    <xf numFmtId="0" fontId="31" fillId="37" borderId="37" xfId="61" applyFont="1" applyFill="1" applyBorder="1" applyAlignment="1">
      <alignment horizontal="left" vertical="center" wrapText="1"/>
    </xf>
    <xf numFmtId="0" fontId="31" fillId="0" borderId="37" xfId="61" applyFont="1" applyBorder="1"/>
    <xf numFmtId="0" fontId="24" fillId="5" borderId="32" xfId="61" applyFont="1" applyFill="1" applyBorder="1" applyAlignment="1">
      <alignment horizontal="center"/>
    </xf>
    <xf numFmtId="0" fontId="33" fillId="0" borderId="33" xfId="61" applyFont="1" applyBorder="1" applyAlignment="1">
      <alignment horizontal="left" vertical="center" wrapText="1"/>
    </xf>
    <xf numFmtId="0" fontId="33" fillId="0" borderId="37" xfId="61" applyFont="1" applyBorder="1" applyAlignment="1">
      <alignment horizontal="left" vertical="center" wrapText="1"/>
    </xf>
    <xf numFmtId="0" fontId="4" fillId="0" borderId="33" xfId="61" applyBorder="1" applyAlignment="1">
      <alignment wrapText="1"/>
    </xf>
    <xf numFmtId="0" fontId="4" fillId="0" borderId="37" xfId="61" applyBorder="1" applyAlignment="1">
      <alignment wrapText="1"/>
    </xf>
    <xf numFmtId="0" fontId="31" fillId="0" borderId="33" xfId="61" applyFont="1" applyBorder="1" applyAlignment="1">
      <alignment wrapText="1"/>
    </xf>
    <xf numFmtId="0" fontId="31" fillId="0" borderId="37" xfId="61" applyFont="1" applyBorder="1" applyAlignment="1">
      <alignment wrapText="1"/>
    </xf>
    <xf numFmtId="0" fontId="31" fillId="0" borderId="33" xfId="61" applyFont="1" applyBorder="1" applyAlignment="1">
      <alignment vertical="center" wrapText="1"/>
    </xf>
    <xf numFmtId="0" fontId="31" fillId="0" borderId="34" xfId="61" applyFont="1" applyBorder="1" applyAlignment="1">
      <alignment vertical="center" wrapText="1"/>
    </xf>
    <xf numFmtId="0" fontId="33" fillId="0" borderId="33" xfId="61" applyFont="1" applyBorder="1" applyAlignment="1">
      <alignment vertical="center" wrapText="1"/>
    </xf>
    <xf numFmtId="0" fontId="33" fillId="0" borderId="34" xfId="61" applyFont="1" applyBorder="1" applyAlignment="1">
      <alignment vertical="center" wrapText="1"/>
    </xf>
    <xf numFmtId="0" fontId="31" fillId="0" borderId="44" xfId="61" applyFont="1" applyBorder="1" applyAlignment="1">
      <alignment wrapText="1"/>
    </xf>
    <xf numFmtId="0" fontId="31" fillId="0" borderId="45" xfId="61" applyFont="1" applyBorder="1" applyAlignment="1">
      <alignment wrapText="1"/>
    </xf>
    <xf numFmtId="0" fontId="33" fillId="0" borderId="44" xfId="61" applyFont="1" applyBorder="1" applyAlignment="1">
      <alignment vertical="center" wrapText="1"/>
    </xf>
    <xf numFmtId="0" fontId="31" fillId="0" borderId="27" xfId="61" applyFont="1" applyBorder="1" applyAlignment="1">
      <alignment vertical="center" wrapText="1"/>
    </xf>
    <xf numFmtId="0" fontId="31" fillId="0" borderId="39" xfId="61" applyFont="1" applyBorder="1" applyAlignment="1">
      <alignment vertical="center" wrapText="1"/>
    </xf>
    <xf numFmtId="0" fontId="31" fillId="0" borderId="38" xfId="61" applyFont="1" applyBorder="1" applyAlignment="1">
      <alignment wrapText="1"/>
    </xf>
    <xf numFmtId="0" fontId="31" fillId="0" borderId="40" xfId="61" applyFont="1" applyBorder="1" applyAlignment="1">
      <alignment wrapText="1"/>
    </xf>
    <xf numFmtId="0" fontId="34" fillId="0" borderId="0" xfId="62" applyFont="1"/>
    <xf numFmtId="0" fontId="30" fillId="0" borderId="0" xfId="63" applyFont="1" applyAlignment="1">
      <alignment horizontal="center"/>
    </xf>
    <xf numFmtId="0" fontId="27" fillId="3" borderId="21" xfId="0" applyFont="1" applyFill="1" applyBorder="1"/>
    <xf numFmtId="0" fontId="27" fillId="3" borderId="22" xfId="0" applyFont="1" applyFill="1" applyBorder="1"/>
    <xf numFmtId="0" fontId="27" fillId="3" borderId="26" xfId="0" applyFont="1" applyFill="1" applyBorder="1"/>
    <xf numFmtId="0" fontId="27" fillId="3" borderId="25" xfId="0" applyFont="1" applyFill="1" applyBorder="1"/>
    <xf numFmtId="0" fontId="27" fillId="3" borderId="27" xfId="0" applyFont="1" applyFill="1" applyBorder="1"/>
    <xf numFmtId="0" fontId="27" fillId="3" borderId="28" xfId="0" applyFont="1" applyFill="1" applyBorder="1"/>
    <xf numFmtId="0" fontId="4" fillId="0" borderId="0" xfId="63" applyAlignment="1">
      <alignment horizontal="left"/>
    </xf>
    <xf numFmtId="0" fontId="4" fillId="0" borderId="0" xfId="63" applyAlignment="1"/>
    <xf numFmtId="0" fontId="24" fillId="5" borderId="30" xfId="63" applyFont="1" applyFill="1" applyBorder="1" applyAlignment="1">
      <alignment horizontal="center"/>
    </xf>
    <xf numFmtId="0" fontId="24" fillId="5" borderId="32" xfId="63" applyFont="1" applyFill="1" applyBorder="1" applyAlignment="1">
      <alignment horizontal="center"/>
    </xf>
    <xf numFmtId="0" fontId="24" fillId="5" borderId="47" xfId="63" applyFont="1" applyFill="1" applyBorder="1" applyAlignment="1">
      <alignment horizontal="center"/>
    </xf>
    <xf numFmtId="0" fontId="24" fillId="5" borderId="48" xfId="63" applyFont="1" applyFill="1" applyBorder="1" applyAlignment="1">
      <alignment horizontal="center"/>
    </xf>
    <xf numFmtId="0" fontId="31" fillId="0" borderId="35" xfId="63" applyFont="1" applyBorder="1" applyAlignment="1">
      <alignment vertical="center" wrapText="1"/>
    </xf>
    <xf numFmtId="0" fontId="31" fillId="0" borderId="36" xfId="63" applyFont="1" applyBorder="1" applyAlignment="1">
      <alignment vertical="center" wrapText="1"/>
    </xf>
    <xf numFmtId="0" fontId="31" fillId="0" borderId="33" xfId="63" applyFont="1" applyBorder="1" applyAlignment="1">
      <alignment horizontal="left" vertical="center" wrapText="1"/>
    </xf>
    <xf numFmtId="0" fontId="31" fillId="0" borderId="49" xfId="63" applyFont="1" applyBorder="1" applyAlignment="1">
      <alignment vertical="center" wrapText="1"/>
    </xf>
    <xf numFmtId="0" fontId="31" fillId="0" borderId="37" xfId="63" applyFont="1" applyBorder="1" applyAlignment="1">
      <alignment vertical="center" wrapText="1"/>
    </xf>
    <xf numFmtId="0" fontId="31" fillId="0" borderId="43" xfId="63" applyFont="1" applyBorder="1" applyAlignment="1"/>
    <xf numFmtId="0" fontId="31" fillId="0" borderId="46" xfId="63" applyFont="1" applyBorder="1" applyAlignment="1"/>
    <xf numFmtId="0" fontId="31" fillId="37" borderId="37" xfId="63" applyFont="1" applyFill="1" applyBorder="1" applyAlignment="1">
      <alignment vertical="center" wrapText="1"/>
    </xf>
    <xf numFmtId="0" fontId="31" fillId="0" borderId="33" xfId="63" applyFont="1" applyBorder="1" applyAlignment="1"/>
    <xf numFmtId="0" fontId="31" fillId="0" borderId="33" xfId="63" applyFont="1" applyBorder="1" applyAlignment="1">
      <alignment vertical="center" wrapText="1"/>
    </xf>
    <xf numFmtId="0" fontId="31" fillId="0" borderId="26" xfId="63" applyFont="1" applyBorder="1" applyAlignment="1"/>
    <xf numFmtId="0" fontId="31" fillId="0" borderId="37" xfId="63" applyFont="1" applyBorder="1" applyAlignment="1"/>
    <xf numFmtId="0" fontId="4" fillId="0" borderId="26" xfId="63" applyBorder="1" applyAlignment="1"/>
    <xf numFmtId="0" fontId="4" fillId="0" borderId="37" xfId="63" applyBorder="1" applyAlignment="1"/>
    <xf numFmtId="0" fontId="24" fillId="5" borderId="30" xfId="61" applyFont="1" applyFill="1" applyBorder="1" applyAlignment="1">
      <alignment horizontal="center" vertical="center"/>
    </xf>
    <xf numFmtId="0" fontId="24" fillId="5" borderId="32" xfId="61" applyFont="1" applyFill="1" applyBorder="1" applyAlignment="1">
      <alignment horizontal="center" vertical="center"/>
    </xf>
    <xf numFmtId="0" fontId="33" fillId="0" borderId="33" xfId="63" applyFont="1" applyBorder="1" applyAlignment="1">
      <alignment horizontal="left" vertical="center" wrapText="1"/>
    </xf>
    <xf numFmtId="0" fontId="33" fillId="0" borderId="37" xfId="63" applyFont="1" applyBorder="1" applyAlignment="1">
      <alignment vertical="center" wrapText="1"/>
    </xf>
    <xf numFmtId="0" fontId="31" fillId="0" borderId="50" xfId="63" applyFont="1" applyBorder="1" applyAlignment="1">
      <alignment horizontal="left" vertical="center" wrapText="1"/>
    </xf>
    <xf numFmtId="0" fontId="33" fillId="0" borderId="33" xfId="63" applyFont="1" applyBorder="1" applyAlignment="1">
      <alignment vertical="center" wrapText="1"/>
    </xf>
    <xf numFmtId="0" fontId="33" fillId="0" borderId="46" xfId="63" applyFont="1" applyBorder="1" applyAlignment="1"/>
    <xf numFmtId="0" fontId="33" fillId="0" borderId="43" xfId="63" applyFont="1" applyBorder="1" applyAlignment="1"/>
    <xf numFmtId="0" fontId="31" fillId="0" borderId="38" xfId="63" applyFont="1" applyBorder="1" applyAlignment="1">
      <alignment vertical="center" wrapText="1"/>
    </xf>
    <xf numFmtId="0" fontId="31" fillId="0" borderId="40" xfId="63" applyFont="1" applyBorder="1" applyAlignment="1">
      <alignment vertical="center" wrapText="1"/>
    </xf>
    <xf numFmtId="0" fontId="31" fillId="0" borderId="35" xfId="63" applyFont="1" applyBorder="1" applyAlignment="1">
      <alignment horizontal="left" vertical="center" wrapText="1"/>
    </xf>
    <xf numFmtId="0" fontId="31" fillId="37" borderId="43" xfId="63" applyFont="1" applyFill="1" applyBorder="1" applyAlignment="1"/>
    <xf numFmtId="0" fontId="31" fillId="0" borderId="27" xfId="63" applyFont="1" applyBorder="1" applyAlignment="1"/>
    <xf numFmtId="0" fontId="31" fillId="0" borderId="40" xfId="63" applyFont="1" applyBorder="1" applyAlignment="1"/>
    <xf numFmtId="0" fontId="33" fillId="0" borderId="51" xfId="61" applyFont="1" applyBorder="1" applyAlignment="1">
      <alignment vertical="center" wrapText="1"/>
    </xf>
    <xf numFmtId="0" fontId="33" fillId="0" borderId="52" xfId="61" applyFont="1" applyBorder="1" applyAlignment="1">
      <alignment vertical="center" wrapText="1"/>
    </xf>
    <xf numFmtId="0" fontId="31" fillId="0" borderId="0" xfId="61" applyFont="1" applyAlignment="1">
      <alignment vertical="center" wrapText="1"/>
    </xf>
    <xf numFmtId="0" fontId="31" fillId="0" borderId="0" xfId="61" applyFont="1" applyAlignment="1">
      <alignment wrapText="1"/>
    </xf>
    <xf numFmtId="0" fontId="31" fillId="0" borderId="51" xfId="61" applyFont="1" applyBorder="1" applyAlignment="1">
      <alignment vertical="center" wrapText="1"/>
    </xf>
    <xf numFmtId="0" fontId="31" fillId="0" borderId="52" xfId="61" applyFont="1" applyBorder="1" applyAlignment="1">
      <alignment vertical="center" wrapText="1"/>
    </xf>
    <xf numFmtId="0" fontId="0" fillId="42" borderId="0" xfId="0" applyFill="1" applyAlignment="1">
      <alignment horizontal="center" vertical="center"/>
    </xf>
    <xf numFmtId="0" fontId="31" fillId="0" borderId="38" xfId="61" applyFont="1" applyBorder="1" applyAlignment="1">
      <alignment horizontal="left" vertical="center" wrapText="1"/>
    </xf>
    <xf numFmtId="0" fontId="31" fillId="0" borderId="40" xfId="61" applyFont="1" applyBorder="1" applyAlignment="1">
      <alignment horizontal="left" vertical="center" wrapText="1"/>
    </xf>
    <xf numFmtId="41" fontId="0" fillId="0" borderId="3" xfId="5" applyFont="1" applyBorder="1" applyAlignment="1">
      <alignment horizontal="center" vertical="center"/>
    </xf>
    <xf numFmtId="41" fontId="2" fillId="0" borderId="3" xfId="5" applyFont="1" applyBorder="1" applyAlignment="1">
      <alignment horizontal="center" vertical="center"/>
    </xf>
    <xf numFmtId="20" fontId="0" fillId="2" borderId="0" xfId="0" applyNumberFormat="1" applyFill="1"/>
    <xf numFmtId="0" fontId="35" fillId="43" borderId="3" xfId="0" applyFont="1" applyFill="1" applyBorder="1" applyAlignment="1">
      <alignment horizontal="center" vertical="center" wrapText="1"/>
    </xf>
    <xf numFmtId="0" fontId="25" fillId="0" borderId="3" xfId="0" applyFont="1" applyBorder="1"/>
    <xf numFmtId="0" fontId="2" fillId="0" borderId="3" xfId="0" applyFont="1" applyBorder="1"/>
    <xf numFmtId="0" fontId="31" fillId="0" borderId="24" xfId="0" applyFont="1" applyBorder="1" applyAlignment="1">
      <alignment horizontal="center" vertical="center"/>
    </xf>
    <xf numFmtId="0" fontId="32" fillId="0" borderId="25" xfId="0" applyFont="1" applyBorder="1"/>
    <xf numFmtId="0" fontId="31" fillId="0" borderId="29" xfId="2" applyFont="1" applyBorder="1" applyAlignment="1">
      <alignment horizontal="center" vertical="center"/>
    </xf>
    <xf numFmtId="0" fontId="32" fillId="0" borderId="28" xfId="0" applyFont="1" applyBorder="1"/>
    <xf numFmtId="0" fontId="26" fillId="3" borderId="42" xfId="61" applyFont="1" applyFill="1" applyBorder="1" applyAlignment="1">
      <alignment horizontal="center"/>
    </xf>
    <xf numFmtId="0" fontId="29" fillId="0" borderId="2" xfId="0" applyFont="1" applyBorder="1"/>
    <xf numFmtId="0" fontId="31" fillId="0" borderId="23" xfId="0" applyFont="1" applyBorder="1" applyAlignment="1">
      <alignment horizontal="center" vertical="center"/>
    </xf>
    <xf numFmtId="0" fontId="32" fillId="0" borderId="22" xfId="0" applyFont="1" applyBorder="1"/>
    <xf numFmtId="166" fontId="31" fillId="37" borderId="24" xfId="0" applyNumberFormat="1" applyFont="1" applyFill="1" applyBorder="1" applyAlignment="1">
      <alignment horizontal="center" vertical="center"/>
    </xf>
    <xf numFmtId="0" fontId="32" fillId="37" borderId="25" xfId="0" applyFont="1" applyFill="1" applyBorder="1"/>
    <xf numFmtId="166" fontId="31" fillId="0" borderId="24" xfId="0" applyNumberFormat="1" applyFont="1" applyBorder="1" applyAlignment="1">
      <alignment horizontal="center" vertical="center"/>
    </xf>
    <xf numFmtId="0" fontId="26" fillId="3" borderId="42" xfId="0" applyFont="1" applyFill="1" applyBorder="1" applyAlignment="1">
      <alignment horizontal="left"/>
    </xf>
    <xf numFmtId="0" fontId="29" fillId="0" borderId="2" xfId="0" applyFont="1" applyBorder="1" applyAlignment="1">
      <alignment horizontal="left"/>
    </xf>
    <xf numFmtId="0" fontId="27" fillId="3" borderId="23" xfId="0" applyFont="1" applyFill="1" applyBorder="1" applyAlignment="1">
      <alignment horizontal="left"/>
    </xf>
    <xf numFmtId="0" fontId="29" fillId="0" borderId="22" xfId="0" applyFont="1" applyBorder="1"/>
    <xf numFmtId="0" fontId="27" fillId="3" borderId="24" xfId="0" applyFont="1" applyFill="1" applyBorder="1" applyAlignment="1">
      <alignment horizontal="left"/>
    </xf>
    <xf numFmtId="0" fontId="29" fillId="0" borderId="25" xfId="0" applyFont="1" applyBorder="1"/>
    <xf numFmtId="0" fontId="27" fillId="3" borderId="29" xfId="0" applyFont="1" applyFill="1" applyBorder="1" applyAlignment="1">
      <alignment horizontal="left"/>
    </xf>
    <xf numFmtId="0" fontId="29" fillId="0" borderId="28" xfId="0" applyFont="1" applyBorder="1"/>
    <xf numFmtId="0" fontId="31" fillId="0" borderId="26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26" fillId="3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31" fillId="0" borderId="21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166" fontId="31" fillId="37" borderId="26" xfId="0" applyNumberFormat="1" applyFont="1" applyFill="1" applyBorder="1" applyAlignment="1">
      <alignment horizontal="center" vertical="center"/>
    </xf>
    <xf numFmtId="166" fontId="31" fillId="37" borderId="25" xfId="0" applyNumberFormat="1" applyFont="1" applyFill="1" applyBorder="1" applyAlignment="1">
      <alignment horizontal="center" vertical="center"/>
    </xf>
    <xf numFmtId="166" fontId="31" fillId="0" borderId="26" xfId="0" applyNumberFormat="1" applyFont="1" applyBorder="1" applyAlignment="1">
      <alignment horizontal="center" vertical="center"/>
    </xf>
    <xf numFmtId="166" fontId="31" fillId="0" borderId="25" xfId="0" applyNumberFormat="1" applyFont="1" applyBorder="1" applyAlignment="1">
      <alignment horizontal="center" vertical="center"/>
    </xf>
    <xf numFmtId="0" fontId="26" fillId="3" borderId="1" xfId="63" applyFont="1" applyFill="1" applyBorder="1" applyAlignment="1">
      <alignment horizontal="center"/>
    </xf>
    <xf numFmtId="0" fontId="26" fillId="3" borderId="2" xfId="63" applyFont="1" applyFill="1" applyBorder="1" applyAlignment="1">
      <alignment horizontal="center"/>
    </xf>
    <xf numFmtId="0" fontId="31" fillId="0" borderId="27" xfId="2" applyFont="1" applyBorder="1" applyAlignment="1">
      <alignment horizontal="center" vertical="center"/>
    </xf>
    <xf numFmtId="0" fontId="31" fillId="0" borderId="28" xfId="2" applyFont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4" borderId="1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41" fontId="0" fillId="0" borderId="10" xfId="5" applyFont="1" applyBorder="1" applyAlignment="1">
      <alignment horizontal="center"/>
    </xf>
    <xf numFmtId="41" fontId="0" fillId="0" borderId="7" xfId="5" applyFont="1" applyBorder="1" applyAlignment="1">
      <alignment horizontal="center"/>
    </xf>
    <xf numFmtId="10" fontId="0" fillId="0" borderId="10" xfId="1" applyNumberFormat="1" applyFon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</cellXfs>
  <cellStyles count="64">
    <cellStyle name="20% - Énfasis1" xfId="32" builtinId="30" customBuiltin="1"/>
    <cellStyle name="20% - Énfasis2" xfId="36" builtinId="34" customBuiltin="1"/>
    <cellStyle name="20% - Énfasis3" xfId="40" builtinId="38" customBuiltin="1"/>
    <cellStyle name="20% - Énfasis4" xfId="44" builtinId="42" customBuiltin="1"/>
    <cellStyle name="20% - Énfasis5" xfId="48" builtinId="46" customBuiltin="1"/>
    <cellStyle name="20% - Énfasis6" xfId="52" builtinId="50" customBuiltin="1"/>
    <cellStyle name="40% - Énfasis1" xfId="33" builtinId="31" customBuiltin="1"/>
    <cellStyle name="40% - Énfasis2" xfId="37" builtinId="35" customBuiltin="1"/>
    <cellStyle name="40% - Énfasis3" xfId="41" builtinId="39" customBuiltin="1"/>
    <cellStyle name="40% - Énfasis4" xfId="45" builtinId="43" customBuiltin="1"/>
    <cellStyle name="40% - Énfasis5" xfId="49" builtinId="47" customBuiltin="1"/>
    <cellStyle name="40% - Énfasis6" xfId="53" builtinId="51" customBuiltin="1"/>
    <cellStyle name="60% - Énfasis1" xfId="34" builtinId="32" customBuiltin="1"/>
    <cellStyle name="60% - Énfasis2" xfId="38" builtinId="36" customBuiltin="1"/>
    <cellStyle name="60% - Énfasis3" xfId="42" builtinId="40" customBuiltin="1"/>
    <cellStyle name="60% - Énfasis4" xfId="46" builtinId="44" customBuiltin="1"/>
    <cellStyle name="60% - Énfasis5" xfId="50" builtinId="48" customBuiltin="1"/>
    <cellStyle name="60% - Énfasis6" xfId="54" builtinId="52" customBuiltin="1"/>
    <cellStyle name="Bueno" xfId="19" builtinId="26" customBuiltin="1"/>
    <cellStyle name="Cálculo" xfId="24" builtinId="22" customBuiltin="1"/>
    <cellStyle name="Celda de comprobación" xfId="26" builtinId="23" customBuiltin="1"/>
    <cellStyle name="Celda vinculada" xfId="25" builtinId="24" customBuiltin="1"/>
    <cellStyle name="Encabezado 1" xfId="15" builtinId="16" customBuiltin="1"/>
    <cellStyle name="Encabezado 4" xfId="18" builtinId="19" customBuiltin="1"/>
    <cellStyle name="Énfasis1" xfId="31" builtinId="29" customBuiltin="1"/>
    <cellStyle name="Énfasis2" xfId="35" builtinId="33" customBuiltin="1"/>
    <cellStyle name="Énfasis3" xfId="39" builtinId="37" customBuiltin="1"/>
    <cellStyle name="Énfasis4" xfId="43" builtinId="41" customBuiltin="1"/>
    <cellStyle name="Énfasis5" xfId="47" builtinId="45" customBuiltin="1"/>
    <cellStyle name="Énfasis6" xfId="51" builtinId="49" customBuiltin="1"/>
    <cellStyle name="Entrada" xfId="22" builtinId="20" customBuiltin="1"/>
    <cellStyle name="Incorrecto" xfId="20" builtinId="27" customBuiltin="1"/>
    <cellStyle name="Millares [0]" xfId="5" builtinId="6"/>
    <cellStyle name="Millares [0] 2" xfId="8" xr:uid="{D3E7D6A0-5E7A-4370-BAB3-E9FAE0E440A2}"/>
    <cellStyle name="Millares [0] 2 2" xfId="13" xr:uid="{D475ECE5-8FEE-4900-9298-99BBBED86F00}"/>
    <cellStyle name="Millares [0] 2 2 2" xfId="57" xr:uid="{250E1A5A-F011-45CD-B2A5-BF1C9B4CFA3F}"/>
    <cellStyle name="Millares [0] 2 3" xfId="56" xr:uid="{3771B54B-61B5-4415-BC39-7BCE86132B5C}"/>
    <cellStyle name="Millares [0] 2 4" xfId="59" xr:uid="{A2D16A17-C3A6-4442-B95E-28B3FBDD6800}"/>
    <cellStyle name="Millares [0] 3" xfId="55" xr:uid="{E2D885A7-B9ED-4493-AFF0-4089B08C8F37}"/>
    <cellStyle name="Millares [0] 4" xfId="58" xr:uid="{72432A7F-0E3B-4E72-8372-FC1D019D6E68}"/>
    <cellStyle name="Neutral" xfId="21" builtinId="28" customBuiltin="1"/>
    <cellStyle name="Normal" xfId="0" builtinId="0"/>
    <cellStyle name="Normal 10" xfId="60" xr:uid="{B0C0BC05-2F4E-4055-B2B4-023E7A4A03DF}"/>
    <cellStyle name="Normal 17" xfId="4" xr:uid="{2742B072-9ECE-4362-87DF-C0D00452BE46}"/>
    <cellStyle name="Normal 17 2" xfId="62" xr:uid="{0AF8E02E-F3E0-4B48-9302-61B02899D0EB}"/>
    <cellStyle name="Normal 2" xfId="9" xr:uid="{41871893-FA5C-472F-BC3F-6FA250B406C6}"/>
    <cellStyle name="Normal 2 2" xfId="2" xr:uid="{FE8D3207-83C8-4B40-B110-C9E41B19A813}"/>
    <cellStyle name="Normal 3" xfId="10" xr:uid="{C9744621-01F9-4B0E-8CE0-4576C3BDA413}"/>
    <cellStyle name="Normal 4" xfId="11" xr:uid="{4E586353-D8D2-484B-8402-28EE35A444DF}"/>
    <cellStyle name="Normal 5" xfId="3" xr:uid="{27C0C6BE-5983-4921-B322-A708F05308BE}"/>
    <cellStyle name="Normal 5 2" xfId="12" xr:uid="{8B066768-19BF-4ECA-B95B-B21E551F5325}"/>
    <cellStyle name="Normal 6" xfId="6" xr:uid="{8204D43A-42D9-4286-B7E8-B88B35C34100}"/>
    <cellStyle name="Normal_PO 2012-1°Trim TRONCAL 3 - Anexo 1 y 2 2" xfId="61" xr:uid="{18AF4998-6BE8-4431-8EF9-351CEE436641}"/>
    <cellStyle name="Normal_PO 2012-1°Trim TRONCAL 3(H) - Anexo 1 y 2 Modificado 2" xfId="63" xr:uid="{AF234CEE-C537-40C1-8DD4-FC8101F65E80}"/>
    <cellStyle name="Notas" xfId="28" builtinId="10" customBuiltin="1"/>
    <cellStyle name="Porcentaje" xfId="1" builtinId="5"/>
    <cellStyle name="Porcentaje 2" xfId="7" xr:uid="{CDA0A09D-2807-4581-93FF-926C79F395D4}"/>
    <cellStyle name="Salida" xfId="23" builtinId="21" customBuiltin="1"/>
    <cellStyle name="Texto de advertencia" xfId="27" builtinId="11" customBuiltin="1"/>
    <cellStyle name="Texto explicativo" xfId="29" builtinId="53" customBuiltin="1"/>
    <cellStyle name="Título" xfId="14" builtinId="15" customBuiltin="1"/>
    <cellStyle name="Título 2" xfId="16" builtinId="17" customBuiltin="1"/>
    <cellStyle name="Título 3" xfId="17" builtinId="18" customBuiltin="1"/>
    <cellStyle name="Total" xfId="30" builtinId="25" customBuiltin="1"/>
  </cellStyles>
  <dxfs count="1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9EC7-0F11-404A-BE9C-B7BD39DF6FBE}">
  <sheetPr>
    <tabColor rgb="FF92D050"/>
  </sheetPr>
  <dimension ref="A1:C5"/>
  <sheetViews>
    <sheetView zoomScaleNormal="100" workbookViewId="0">
      <selection activeCell="C12" sqref="C12"/>
    </sheetView>
  </sheetViews>
  <sheetFormatPr baseColWidth="10" defaultColWidth="11.42578125" defaultRowHeight="15" x14ac:dyDescent="0.25"/>
  <cols>
    <col min="2" max="2" width="14.42578125" bestFit="1" customWidth="1"/>
    <col min="3" max="3" width="23.42578125" bestFit="1" customWidth="1"/>
    <col min="4" max="4" width="10.42578125" customWidth="1"/>
  </cols>
  <sheetData>
    <row r="1" spans="1:3" x14ac:dyDescent="0.25">
      <c r="A1" s="2" t="s">
        <v>0</v>
      </c>
    </row>
    <row r="3" spans="1:3" x14ac:dyDescent="0.25">
      <c r="A3" s="16" t="s">
        <v>1</v>
      </c>
      <c r="B3" s="16" t="s">
        <v>2</v>
      </c>
      <c r="C3" s="16" t="s">
        <v>3</v>
      </c>
    </row>
    <row r="4" spans="1:3" x14ac:dyDescent="0.25">
      <c r="A4" s="8">
        <v>1841</v>
      </c>
      <c r="B4" s="8">
        <v>301</v>
      </c>
      <c r="C4" s="24" t="s">
        <v>765</v>
      </c>
    </row>
    <row r="5" spans="1:3" x14ac:dyDescent="0.25">
      <c r="A5" s="8">
        <v>1836</v>
      </c>
      <c r="B5" s="8">
        <v>306</v>
      </c>
      <c r="C5" s="24" t="s">
        <v>765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CA09F-AF21-4C64-B279-5DEC35F52022}">
  <sheetPr>
    <tabColor rgb="FF92D050"/>
  </sheetPr>
  <dimension ref="A1:D78"/>
  <sheetViews>
    <sheetView zoomScaleNormal="100" workbookViewId="0">
      <selection activeCell="A2" sqref="A2"/>
    </sheetView>
  </sheetViews>
  <sheetFormatPr baseColWidth="10" defaultColWidth="11.42578125" defaultRowHeight="15" x14ac:dyDescent="0.25"/>
  <cols>
    <col min="1" max="1" width="38.7109375" customWidth="1"/>
    <col min="2" max="2" width="28.7109375" customWidth="1"/>
    <col min="3" max="3" width="38.7109375" customWidth="1"/>
    <col min="4" max="4" width="28.7109375" customWidth="1"/>
  </cols>
  <sheetData>
    <row r="1" spans="1:4" x14ac:dyDescent="0.25">
      <c r="A1" s="2" t="s">
        <v>870</v>
      </c>
    </row>
    <row r="2" spans="1:4" ht="15.75" thickBot="1" x14ac:dyDescent="0.3"/>
    <row r="3" spans="1:4" ht="15.75" thickBot="1" x14ac:dyDescent="0.3">
      <c r="A3" s="160" t="s">
        <v>4</v>
      </c>
      <c r="B3" s="161"/>
      <c r="C3" s="63"/>
      <c r="D3" s="63"/>
    </row>
    <row r="4" spans="1:4" ht="15.75" thickBot="1" x14ac:dyDescent="0.3">
      <c r="A4" s="64"/>
      <c r="B4" s="64"/>
      <c r="C4" s="65"/>
      <c r="D4" s="65"/>
    </row>
    <row r="5" spans="1:4" x14ac:dyDescent="0.25">
      <c r="A5" s="162" t="s">
        <v>5</v>
      </c>
      <c r="B5" s="163"/>
      <c r="C5" s="155">
        <v>2026</v>
      </c>
      <c r="D5" s="156"/>
    </row>
    <row r="6" spans="1:4" x14ac:dyDescent="0.25">
      <c r="A6" s="164" t="s">
        <v>6</v>
      </c>
      <c r="B6" s="165"/>
      <c r="C6" s="157" t="s">
        <v>868</v>
      </c>
      <c r="D6" s="158"/>
    </row>
    <row r="7" spans="1:4" x14ac:dyDescent="0.25">
      <c r="A7" s="164" t="s">
        <v>7</v>
      </c>
      <c r="B7" s="165"/>
      <c r="C7" s="159">
        <v>46339</v>
      </c>
      <c r="D7" s="150"/>
    </row>
    <row r="8" spans="1:4" x14ac:dyDescent="0.25">
      <c r="A8" s="164" t="s">
        <v>8</v>
      </c>
      <c r="B8" s="165"/>
      <c r="C8" s="149">
        <v>18</v>
      </c>
      <c r="D8" s="150"/>
    </row>
    <row r="9" spans="1:4" x14ac:dyDescent="0.25">
      <c r="A9" s="164" t="s">
        <v>9</v>
      </c>
      <c r="B9" s="165"/>
      <c r="C9" s="149">
        <v>301</v>
      </c>
      <c r="D9" s="150"/>
    </row>
    <row r="10" spans="1:4" x14ac:dyDescent="0.25">
      <c r="A10" s="164" t="s">
        <v>10</v>
      </c>
      <c r="B10" s="165"/>
      <c r="C10" s="149">
        <v>1841</v>
      </c>
      <c r="D10" s="150"/>
    </row>
    <row r="11" spans="1:4" x14ac:dyDescent="0.25">
      <c r="A11" s="164" t="s">
        <v>11</v>
      </c>
      <c r="B11" s="165"/>
      <c r="C11" s="149" t="s">
        <v>766</v>
      </c>
      <c r="D11" s="150"/>
    </row>
    <row r="12" spans="1:4" x14ac:dyDescent="0.25">
      <c r="A12" s="164" t="s">
        <v>12</v>
      </c>
      <c r="B12" s="165"/>
      <c r="C12" s="149" t="s">
        <v>13</v>
      </c>
      <c r="D12" s="150"/>
    </row>
    <row r="13" spans="1:4" ht="15.75" thickBot="1" x14ac:dyDescent="0.3">
      <c r="A13" s="166" t="s">
        <v>14</v>
      </c>
      <c r="B13" s="167"/>
      <c r="C13" s="151" t="s">
        <v>767</v>
      </c>
      <c r="D13" s="152"/>
    </row>
    <row r="14" spans="1:4" x14ac:dyDescent="0.25">
      <c r="A14" s="66"/>
      <c r="B14" s="65"/>
      <c r="C14" s="67"/>
      <c r="D14" s="67"/>
    </row>
    <row r="15" spans="1:4" ht="15.75" thickBot="1" x14ac:dyDescent="0.3">
      <c r="A15" s="65"/>
      <c r="B15" s="65"/>
      <c r="C15" s="65"/>
      <c r="D15" s="65"/>
    </row>
    <row r="16" spans="1:4" ht="15.75" thickBot="1" x14ac:dyDescent="0.3">
      <c r="A16" s="153" t="s">
        <v>15</v>
      </c>
      <c r="B16" s="154"/>
      <c r="C16" s="153" t="s">
        <v>16</v>
      </c>
      <c r="D16" s="154"/>
    </row>
    <row r="17" spans="1:4" ht="15.75" thickBot="1" x14ac:dyDescent="0.3">
      <c r="A17" s="34" t="s">
        <v>17</v>
      </c>
      <c r="B17" s="35" t="s">
        <v>18</v>
      </c>
      <c r="C17" s="34" t="s">
        <v>17</v>
      </c>
      <c r="D17" s="74" t="s">
        <v>18</v>
      </c>
    </row>
    <row r="18" spans="1:4" x14ac:dyDescent="0.25">
      <c r="A18" s="68" t="s">
        <v>19</v>
      </c>
      <c r="B18" s="69" t="s">
        <v>20</v>
      </c>
      <c r="C18" s="70" t="s">
        <v>768</v>
      </c>
      <c r="D18" s="69" t="s">
        <v>769</v>
      </c>
    </row>
    <row r="19" spans="1:4" x14ac:dyDescent="0.25">
      <c r="A19" s="70" t="s">
        <v>23</v>
      </c>
      <c r="B19" s="69" t="s">
        <v>20</v>
      </c>
      <c r="C19" s="70" t="s">
        <v>770</v>
      </c>
      <c r="D19" s="69" t="s">
        <v>769</v>
      </c>
    </row>
    <row r="20" spans="1:4" x14ac:dyDescent="0.25">
      <c r="A20" s="70" t="s">
        <v>24</v>
      </c>
      <c r="B20" s="69" t="s">
        <v>20</v>
      </c>
      <c r="C20" s="70" t="s">
        <v>771</v>
      </c>
      <c r="D20" s="69" t="s">
        <v>769</v>
      </c>
    </row>
    <row r="21" spans="1:4" x14ac:dyDescent="0.25">
      <c r="A21" s="70" t="s">
        <v>26</v>
      </c>
      <c r="B21" s="69" t="s">
        <v>20</v>
      </c>
      <c r="C21" s="70" t="s">
        <v>771</v>
      </c>
      <c r="D21" s="69" t="s">
        <v>772</v>
      </c>
    </row>
    <row r="22" spans="1:4" x14ac:dyDescent="0.25">
      <c r="A22" s="68" t="s">
        <v>28</v>
      </c>
      <c r="B22" s="69" t="s">
        <v>20</v>
      </c>
      <c r="C22" s="70" t="s">
        <v>773</v>
      </c>
      <c r="D22" s="69" t="s">
        <v>774</v>
      </c>
    </row>
    <row r="23" spans="1:4" x14ac:dyDescent="0.25">
      <c r="A23" s="70" t="s">
        <v>30</v>
      </c>
      <c r="B23" s="69" t="s">
        <v>20</v>
      </c>
      <c r="C23" s="70" t="s">
        <v>775</v>
      </c>
      <c r="D23" s="69" t="s">
        <v>774</v>
      </c>
    </row>
    <row r="24" spans="1:4" x14ac:dyDescent="0.25">
      <c r="A24" s="70" t="s">
        <v>32</v>
      </c>
      <c r="B24" s="69" t="s">
        <v>20</v>
      </c>
      <c r="C24" s="70" t="s">
        <v>775</v>
      </c>
      <c r="D24" s="69" t="s">
        <v>776</v>
      </c>
    </row>
    <row r="25" spans="1:4" x14ac:dyDescent="0.25">
      <c r="A25" s="70" t="s">
        <v>33</v>
      </c>
      <c r="B25" s="69" t="s">
        <v>20</v>
      </c>
      <c r="C25" s="70" t="s">
        <v>777</v>
      </c>
      <c r="D25" s="69" t="s">
        <v>22</v>
      </c>
    </row>
    <row r="26" spans="1:4" x14ac:dyDescent="0.25">
      <c r="A26" s="70" t="s">
        <v>34</v>
      </c>
      <c r="B26" s="69" t="s">
        <v>22</v>
      </c>
      <c r="C26" s="71" t="s">
        <v>35</v>
      </c>
      <c r="D26" s="72" t="s">
        <v>22</v>
      </c>
    </row>
    <row r="27" spans="1:4" x14ac:dyDescent="0.25">
      <c r="A27" s="70" t="s">
        <v>35</v>
      </c>
      <c r="B27" s="69" t="s">
        <v>22</v>
      </c>
      <c r="C27" s="70" t="s">
        <v>25</v>
      </c>
      <c r="D27" s="69" t="s">
        <v>22</v>
      </c>
    </row>
    <row r="28" spans="1:4" x14ac:dyDescent="0.25">
      <c r="A28" s="70" t="s">
        <v>36</v>
      </c>
      <c r="B28" s="69" t="s">
        <v>22</v>
      </c>
      <c r="C28" s="70" t="s">
        <v>27</v>
      </c>
      <c r="D28" s="69" t="s">
        <v>22</v>
      </c>
    </row>
    <row r="29" spans="1:4" x14ac:dyDescent="0.25">
      <c r="A29" s="70" t="s">
        <v>38</v>
      </c>
      <c r="B29" s="69" t="s">
        <v>22</v>
      </c>
      <c r="C29" s="70" t="s">
        <v>29</v>
      </c>
      <c r="D29" s="69" t="s">
        <v>20</v>
      </c>
    </row>
    <row r="30" spans="1:4" x14ac:dyDescent="0.25">
      <c r="A30" s="68" t="s">
        <v>21</v>
      </c>
      <c r="B30" s="69" t="s">
        <v>22</v>
      </c>
      <c r="C30" s="70" t="s">
        <v>31</v>
      </c>
      <c r="D30" s="69" t="s">
        <v>20</v>
      </c>
    </row>
    <row r="31" spans="1:4" x14ac:dyDescent="0.25">
      <c r="A31" s="70" t="s">
        <v>778</v>
      </c>
      <c r="B31" s="69" t="s">
        <v>22</v>
      </c>
      <c r="C31" s="70" t="s">
        <v>28</v>
      </c>
      <c r="D31" s="69" t="s">
        <v>20</v>
      </c>
    </row>
    <row r="32" spans="1:4" x14ac:dyDescent="0.25">
      <c r="A32" s="70" t="s">
        <v>779</v>
      </c>
      <c r="B32" s="69" t="s">
        <v>22</v>
      </c>
      <c r="C32" s="70" t="s">
        <v>26</v>
      </c>
      <c r="D32" s="69" t="s">
        <v>20</v>
      </c>
    </row>
    <row r="33" spans="1:4" x14ac:dyDescent="0.25">
      <c r="A33" s="70" t="s">
        <v>777</v>
      </c>
      <c r="B33" s="69" t="s">
        <v>22</v>
      </c>
      <c r="C33" s="70" t="s">
        <v>24</v>
      </c>
      <c r="D33" s="69" t="s">
        <v>20</v>
      </c>
    </row>
    <row r="34" spans="1:4" x14ac:dyDescent="0.25">
      <c r="A34" s="70" t="s">
        <v>775</v>
      </c>
      <c r="B34" s="69" t="s">
        <v>776</v>
      </c>
      <c r="C34" s="70" t="s">
        <v>19</v>
      </c>
      <c r="D34" s="69" t="s">
        <v>20</v>
      </c>
    </row>
    <row r="35" spans="1:4" x14ac:dyDescent="0.25">
      <c r="A35" s="70" t="s">
        <v>775</v>
      </c>
      <c r="B35" s="69" t="s">
        <v>774</v>
      </c>
      <c r="C35" s="70" t="s">
        <v>37</v>
      </c>
      <c r="D35" s="69" t="s">
        <v>20</v>
      </c>
    </row>
    <row r="36" spans="1:4" x14ac:dyDescent="0.25">
      <c r="A36" s="70" t="s">
        <v>775</v>
      </c>
      <c r="B36" s="69" t="s">
        <v>772</v>
      </c>
      <c r="C36" s="70" t="s">
        <v>23</v>
      </c>
      <c r="D36" s="69" t="s">
        <v>20</v>
      </c>
    </row>
    <row r="37" spans="1:4" x14ac:dyDescent="0.25">
      <c r="A37" s="70" t="s">
        <v>771</v>
      </c>
      <c r="B37" s="69" t="s">
        <v>772</v>
      </c>
      <c r="C37" s="68" t="s">
        <v>19</v>
      </c>
      <c r="D37" s="69" t="s">
        <v>20</v>
      </c>
    </row>
    <row r="38" spans="1:4" x14ac:dyDescent="0.25">
      <c r="A38" s="70" t="s">
        <v>771</v>
      </c>
      <c r="B38" s="69" t="s">
        <v>769</v>
      </c>
      <c r="C38" s="70"/>
      <c r="D38" s="69"/>
    </row>
    <row r="39" spans="1:4" x14ac:dyDescent="0.25">
      <c r="A39" s="68" t="s">
        <v>780</v>
      </c>
      <c r="B39" s="73" t="s">
        <v>769</v>
      </c>
      <c r="C39" s="70"/>
      <c r="D39" s="69"/>
    </row>
    <row r="40" spans="1:4" x14ac:dyDescent="0.25">
      <c r="A40" s="70" t="s">
        <v>768</v>
      </c>
      <c r="B40" s="69" t="s">
        <v>769</v>
      </c>
      <c r="C40" s="70"/>
      <c r="D40" s="69"/>
    </row>
    <row r="41" spans="1:4" x14ac:dyDescent="0.25">
      <c r="A41" s="70"/>
      <c r="B41" s="69"/>
      <c r="C41" s="70"/>
      <c r="D41" s="69"/>
    </row>
    <row r="42" spans="1:4" ht="15.75" thickBot="1" x14ac:dyDescent="0.3">
      <c r="A42" s="70"/>
      <c r="B42" s="69"/>
      <c r="C42" s="141"/>
      <c r="D42" s="142"/>
    </row>
    <row r="43" spans="1:4" ht="51.75" thickBot="1" x14ac:dyDescent="0.3">
      <c r="A43" s="32" t="s">
        <v>781</v>
      </c>
      <c r="B43" s="33" t="s">
        <v>782</v>
      </c>
      <c r="C43" s="32" t="s">
        <v>783</v>
      </c>
      <c r="D43" s="33" t="s">
        <v>784</v>
      </c>
    </row>
    <row r="44" spans="1:4" ht="15.75" thickBot="1" x14ac:dyDescent="0.3">
      <c r="A44" s="34" t="s">
        <v>17</v>
      </c>
      <c r="B44" s="35" t="s">
        <v>18</v>
      </c>
      <c r="C44" s="34" t="s">
        <v>17</v>
      </c>
      <c r="D44" s="74" t="s">
        <v>18</v>
      </c>
    </row>
    <row r="45" spans="1:4" x14ac:dyDescent="0.25">
      <c r="A45" s="70" t="s">
        <v>775</v>
      </c>
      <c r="B45" s="69" t="s">
        <v>774</v>
      </c>
      <c r="C45" s="70" t="s">
        <v>771</v>
      </c>
      <c r="D45" s="69" t="s">
        <v>769</v>
      </c>
    </row>
    <row r="46" spans="1:4" x14ac:dyDescent="0.25">
      <c r="A46" s="70" t="s">
        <v>775</v>
      </c>
      <c r="B46" s="69" t="s">
        <v>772</v>
      </c>
      <c r="C46" s="70" t="s">
        <v>771</v>
      </c>
      <c r="D46" s="69" t="s">
        <v>772</v>
      </c>
    </row>
    <row r="47" spans="1:4" x14ac:dyDescent="0.25">
      <c r="A47" s="75" t="s">
        <v>785</v>
      </c>
      <c r="B47" s="76" t="s">
        <v>772</v>
      </c>
      <c r="C47" s="75" t="s">
        <v>786</v>
      </c>
      <c r="D47" s="76" t="s">
        <v>772</v>
      </c>
    </row>
    <row r="48" spans="1:4" x14ac:dyDescent="0.25">
      <c r="A48" s="70" t="s">
        <v>771</v>
      </c>
      <c r="B48" s="69" t="s">
        <v>772</v>
      </c>
      <c r="C48" s="70" t="s">
        <v>775</v>
      </c>
      <c r="D48" s="69" t="s">
        <v>772</v>
      </c>
    </row>
    <row r="49" spans="1:4" x14ac:dyDescent="0.25">
      <c r="A49" s="70"/>
      <c r="B49" s="69"/>
      <c r="C49" s="70"/>
      <c r="D49" s="69"/>
    </row>
    <row r="50" spans="1:4" ht="15.75" thickBot="1" x14ac:dyDescent="0.3">
      <c r="A50" s="70"/>
      <c r="B50" s="69"/>
      <c r="C50" s="70"/>
      <c r="D50" s="69"/>
    </row>
    <row r="51" spans="1:4" ht="39" thickBot="1" x14ac:dyDescent="0.3">
      <c r="A51" s="32" t="s">
        <v>39</v>
      </c>
      <c r="B51" s="33" t="s">
        <v>40</v>
      </c>
      <c r="C51" s="30"/>
      <c r="D51" s="31"/>
    </row>
    <row r="52" spans="1:4" ht="15.75" thickBot="1" x14ac:dyDescent="0.3">
      <c r="A52" s="34" t="s">
        <v>17</v>
      </c>
      <c r="B52" s="35" t="s">
        <v>18</v>
      </c>
      <c r="C52" s="30"/>
      <c r="D52" s="31"/>
    </row>
    <row r="53" spans="1:4" x14ac:dyDescent="0.25">
      <c r="A53" s="68" t="s">
        <v>28</v>
      </c>
      <c r="B53" s="69" t="s">
        <v>20</v>
      </c>
      <c r="C53" s="70"/>
      <c r="D53" s="69"/>
    </row>
    <row r="54" spans="1:4" x14ac:dyDescent="0.25">
      <c r="A54" s="70" t="s">
        <v>30</v>
      </c>
      <c r="B54" s="69" t="s">
        <v>20</v>
      </c>
      <c r="C54" s="70"/>
      <c r="D54" s="69"/>
    </row>
    <row r="55" spans="1:4" x14ac:dyDescent="0.25">
      <c r="A55" s="75" t="s">
        <v>41</v>
      </c>
      <c r="B55" s="76" t="s">
        <v>20</v>
      </c>
      <c r="C55" s="70"/>
      <c r="D55" s="69"/>
    </row>
    <row r="56" spans="1:4" x14ac:dyDescent="0.25">
      <c r="A56" s="75" t="s">
        <v>42</v>
      </c>
      <c r="B56" s="76" t="s">
        <v>20</v>
      </c>
      <c r="C56" s="70"/>
      <c r="D56" s="69"/>
    </row>
    <row r="57" spans="1:4" x14ac:dyDescent="0.25">
      <c r="A57" s="70" t="s">
        <v>32</v>
      </c>
      <c r="B57" s="69" t="s">
        <v>20</v>
      </c>
      <c r="C57" s="70"/>
      <c r="D57" s="69"/>
    </row>
    <row r="58" spans="1:4" x14ac:dyDescent="0.25">
      <c r="A58" s="70"/>
      <c r="B58" s="69"/>
      <c r="C58" s="70"/>
      <c r="D58" s="69"/>
    </row>
    <row r="59" spans="1:4" ht="15.75" thickBot="1" x14ac:dyDescent="0.3">
      <c r="A59" s="70"/>
      <c r="B59" s="69"/>
      <c r="C59" s="70"/>
      <c r="D59" s="69"/>
    </row>
    <row r="60" spans="1:4" ht="51.75" thickBot="1" x14ac:dyDescent="0.3">
      <c r="A60" s="32" t="s">
        <v>787</v>
      </c>
      <c r="B60" s="33" t="s">
        <v>788</v>
      </c>
      <c r="C60" s="30"/>
      <c r="D60" s="31"/>
    </row>
    <row r="61" spans="1:4" ht="15.75" thickBot="1" x14ac:dyDescent="0.3">
      <c r="A61" s="34" t="s">
        <v>17</v>
      </c>
      <c r="B61" s="35" t="s">
        <v>18</v>
      </c>
      <c r="C61" s="77"/>
      <c r="D61" s="78"/>
    </row>
    <row r="62" spans="1:4" x14ac:dyDescent="0.25">
      <c r="A62" s="70" t="s">
        <v>779</v>
      </c>
      <c r="B62" s="69" t="s">
        <v>22</v>
      </c>
      <c r="C62" s="79"/>
      <c r="D62" s="80"/>
    </row>
    <row r="63" spans="1:4" x14ac:dyDescent="0.25">
      <c r="A63" s="81" t="s">
        <v>777</v>
      </c>
      <c r="B63" s="82" t="s">
        <v>22</v>
      </c>
      <c r="C63" s="79"/>
      <c r="D63" s="80"/>
    </row>
    <row r="64" spans="1:4" x14ac:dyDescent="0.25">
      <c r="A64" s="83" t="s">
        <v>789</v>
      </c>
      <c r="B64" s="84" t="s">
        <v>22</v>
      </c>
      <c r="C64" s="79"/>
      <c r="D64" s="80"/>
    </row>
    <row r="65" spans="1:4" x14ac:dyDescent="0.25">
      <c r="A65" s="83" t="s">
        <v>790</v>
      </c>
      <c r="B65" s="84" t="s">
        <v>776</v>
      </c>
      <c r="C65" s="79"/>
      <c r="D65" s="80"/>
    </row>
    <row r="66" spans="1:4" x14ac:dyDescent="0.25">
      <c r="A66" s="83" t="s">
        <v>791</v>
      </c>
      <c r="B66" s="84" t="s">
        <v>776</v>
      </c>
      <c r="C66" s="79"/>
      <c r="D66" s="80"/>
    </row>
    <row r="67" spans="1:4" x14ac:dyDescent="0.25">
      <c r="A67" s="83" t="s">
        <v>775</v>
      </c>
      <c r="B67" s="84" t="s">
        <v>776</v>
      </c>
      <c r="C67" s="85"/>
      <c r="D67" s="86"/>
    </row>
    <row r="68" spans="1:4" x14ac:dyDescent="0.25">
      <c r="A68" s="83" t="s">
        <v>792</v>
      </c>
      <c r="B68" s="84" t="s">
        <v>774</v>
      </c>
      <c r="C68" s="85"/>
      <c r="D68" s="86"/>
    </row>
    <row r="69" spans="1:4" x14ac:dyDescent="0.25">
      <c r="A69" s="83" t="s">
        <v>793</v>
      </c>
      <c r="B69" s="84" t="s">
        <v>774</v>
      </c>
      <c r="C69" s="85"/>
      <c r="D69" s="86"/>
    </row>
    <row r="70" spans="1:4" x14ac:dyDescent="0.25">
      <c r="A70" s="83" t="s">
        <v>794</v>
      </c>
      <c r="B70" s="84" t="s">
        <v>774</v>
      </c>
      <c r="C70" s="85"/>
      <c r="D70" s="86"/>
    </row>
    <row r="71" spans="1:4" x14ac:dyDescent="0.25">
      <c r="A71" s="83" t="s">
        <v>32</v>
      </c>
      <c r="B71" s="84" t="s">
        <v>774</v>
      </c>
      <c r="C71" s="85"/>
      <c r="D71" s="86"/>
    </row>
    <row r="72" spans="1:4" x14ac:dyDescent="0.25">
      <c r="A72" s="87" t="s">
        <v>795</v>
      </c>
      <c r="B72" s="84" t="s">
        <v>774</v>
      </c>
      <c r="C72" s="85"/>
      <c r="D72" s="86"/>
    </row>
    <row r="73" spans="1:4" x14ac:dyDescent="0.25">
      <c r="A73" s="87" t="s">
        <v>793</v>
      </c>
      <c r="B73" s="84" t="s">
        <v>774</v>
      </c>
      <c r="C73" s="85"/>
      <c r="D73" s="86"/>
    </row>
    <row r="74" spans="1:4" x14ac:dyDescent="0.25">
      <c r="A74" s="87" t="s">
        <v>796</v>
      </c>
      <c r="B74" s="84" t="s">
        <v>774</v>
      </c>
      <c r="C74" s="85"/>
      <c r="D74" s="86"/>
    </row>
    <row r="75" spans="1:4" x14ac:dyDescent="0.25">
      <c r="A75" s="138" t="s">
        <v>775</v>
      </c>
      <c r="B75" s="139" t="s">
        <v>772</v>
      </c>
      <c r="C75" s="85"/>
      <c r="D75" s="86"/>
    </row>
    <row r="76" spans="1:4" x14ac:dyDescent="0.25">
      <c r="A76" s="134"/>
      <c r="B76" s="135"/>
      <c r="C76" s="85"/>
      <c r="D76" s="86"/>
    </row>
    <row r="77" spans="1:4" ht="15.75" thickBot="1" x14ac:dyDescent="0.3">
      <c r="A77" s="88"/>
      <c r="B77" s="89"/>
      <c r="C77" s="90"/>
      <c r="D77" s="91"/>
    </row>
    <row r="78" spans="1:4" x14ac:dyDescent="0.25">
      <c r="A78" s="136"/>
      <c r="B78" s="136"/>
      <c r="C78" s="137"/>
      <c r="D78" s="137"/>
    </row>
  </sheetData>
  <mergeCells count="21">
    <mergeCell ref="A9:B9"/>
    <mergeCell ref="A10:B10"/>
    <mergeCell ref="A11:B11"/>
    <mergeCell ref="A12:B12"/>
    <mergeCell ref="A13:B13"/>
    <mergeCell ref="A3:B3"/>
    <mergeCell ref="A5:B5"/>
    <mergeCell ref="A6:B6"/>
    <mergeCell ref="A7:B7"/>
    <mergeCell ref="A8:B8"/>
    <mergeCell ref="C10:D10"/>
    <mergeCell ref="C5:D5"/>
    <mergeCell ref="C6:D6"/>
    <mergeCell ref="C7:D7"/>
    <mergeCell ref="C8:D8"/>
    <mergeCell ref="C9:D9"/>
    <mergeCell ref="C11:D11"/>
    <mergeCell ref="C12:D12"/>
    <mergeCell ref="C13:D13"/>
    <mergeCell ref="A16:B16"/>
    <mergeCell ref="C16:D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E761C-A66D-4A26-8489-7329DD2B7D28}">
  <sheetPr>
    <tabColor rgb="FF92D050"/>
  </sheetPr>
  <dimension ref="A1:D88"/>
  <sheetViews>
    <sheetView zoomScaleNormal="100" workbookViewId="0">
      <selection activeCell="K40" sqref="K40"/>
    </sheetView>
  </sheetViews>
  <sheetFormatPr baseColWidth="10" defaultColWidth="11.42578125" defaultRowHeight="15" x14ac:dyDescent="0.25"/>
  <cols>
    <col min="1" max="1" width="38.7109375" customWidth="1"/>
    <col min="2" max="2" width="28.7109375" customWidth="1"/>
    <col min="3" max="3" width="38.7109375" customWidth="1"/>
    <col min="4" max="4" width="28.7109375" customWidth="1"/>
  </cols>
  <sheetData>
    <row r="1" spans="1:4" x14ac:dyDescent="0.25">
      <c r="A1" s="2" t="s">
        <v>869</v>
      </c>
    </row>
    <row r="2" spans="1:4" ht="15.75" thickBot="1" x14ac:dyDescent="0.3"/>
    <row r="3" spans="1:4" ht="15.75" thickBot="1" x14ac:dyDescent="0.3">
      <c r="A3" s="170" t="s">
        <v>797</v>
      </c>
      <c r="B3" s="171"/>
      <c r="C3" s="92"/>
      <c r="D3" s="92"/>
    </row>
    <row r="4" spans="1:4" ht="15.75" thickBot="1" x14ac:dyDescent="0.3">
      <c r="A4" s="93"/>
      <c r="B4" s="93"/>
      <c r="C4" s="93"/>
      <c r="D4" s="93"/>
    </row>
    <row r="5" spans="1:4" x14ac:dyDescent="0.25">
      <c r="A5" s="94" t="s">
        <v>5</v>
      </c>
      <c r="B5" s="95"/>
      <c r="C5" s="172">
        <v>2026</v>
      </c>
      <c r="D5" s="173"/>
    </row>
    <row r="6" spans="1:4" x14ac:dyDescent="0.25">
      <c r="A6" s="96" t="s">
        <v>6</v>
      </c>
      <c r="B6" s="97"/>
      <c r="C6" s="174" t="s">
        <v>868</v>
      </c>
      <c r="D6" s="175"/>
    </row>
    <row r="7" spans="1:4" x14ac:dyDescent="0.25">
      <c r="A7" s="96" t="s">
        <v>7</v>
      </c>
      <c r="B7" s="97"/>
      <c r="C7" s="176">
        <v>46339</v>
      </c>
      <c r="D7" s="177"/>
    </row>
    <row r="8" spans="1:4" x14ac:dyDescent="0.25">
      <c r="A8" s="96" t="s">
        <v>8</v>
      </c>
      <c r="B8" s="97"/>
      <c r="C8" s="168">
        <v>18</v>
      </c>
      <c r="D8" s="169"/>
    </row>
    <row r="9" spans="1:4" x14ac:dyDescent="0.25">
      <c r="A9" s="96" t="s">
        <v>9</v>
      </c>
      <c r="B9" s="97"/>
      <c r="C9" s="168">
        <v>306</v>
      </c>
      <c r="D9" s="169"/>
    </row>
    <row r="10" spans="1:4" x14ac:dyDescent="0.25">
      <c r="A10" s="96" t="s">
        <v>10</v>
      </c>
      <c r="B10" s="97"/>
      <c r="C10" s="168">
        <v>1836</v>
      </c>
      <c r="D10" s="169"/>
    </row>
    <row r="11" spans="1:4" x14ac:dyDescent="0.25">
      <c r="A11" s="96" t="s">
        <v>11</v>
      </c>
      <c r="B11" s="97"/>
      <c r="C11" s="168" t="s">
        <v>798</v>
      </c>
      <c r="D11" s="169"/>
    </row>
    <row r="12" spans="1:4" x14ac:dyDescent="0.25">
      <c r="A12" s="96" t="s">
        <v>12</v>
      </c>
      <c r="B12" s="97"/>
      <c r="C12" s="168" t="s">
        <v>13</v>
      </c>
      <c r="D12" s="169"/>
    </row>
    <row r="13" spans="1:4" ht="15.75" thickBot="1" x14ac:dyDescent="0.3">
      <c r="A13" s="98" t="s">
        <v>14</v>
      </c>
      <c r="B13" s="99"/>
      <c r="C13" s="180" t="s">
        <v>799</v>
      </c>
      <c r="D13" s="181"/>
    </row>
    <row r="14" spans="1:4" x14ac:dyDescent="0.25">
      <c r="A14" s="100"/>
      <c r="B14" s="100"/>
      <c r="C14" s="100"/>
      <c r="D14" s="100"/>
    </row>
    <row r="15" spans="1:4" ht="15.75" thickBot="1" x14ac:dyDescent="0.3">
      <c r="A15" s="101"/>
      <c r="B15" s="101"/>
      <c r="C15" s="101"/>
      <c r="D15" s="101"/>
    </row>
    <row r="16" spans="1:4" ht="15.75" thickBot="1" x14ac:dyDescent="0.3">
      <c r="A16" s="178" t="s">
        <v>15</v>
      </c>
      <c r="B16" s="179"/>
      <c r="C16" s="178" t="s">
        <v>16</v>
      </c>
      <c r="D16" s="179"/>
    </row>
    <row r="17" spans="1:4" ht="15.75" thickBot="1" x14ac:dyDescent="0.3">
      <c r="A17" s="102" t="s">
        <v>17</v>
      </c>
      <c r="B17" s="103" t="s">
        <v>18</v>
      </c>
      <c r="C17" s="104" t="s">
        <v>17</v>
      </c>
      <c r="D17" s="105" t="s">
        <v>18</v>
      </c>
    </row>
    <row r="18" spans="1:4" x14ac:dyDescent="0.25">
      <c r="A18" s="106" t="s">
        <v>19</v>
      </c>
      <c r="B18" s="107" t="s">
        <v>20</v>
      </c>
      <c r="C18" s="130" t="s">
        <v>800</v>
      </c>
      <c r="D18" s="107" t="s">
        <v>801</v>
      </c>
    </row>
    <row r="19" spans="1:4" x14ac:dyDescent="0.25">
      <c r="A19" s="108" t="s">
        <v>23</v>
      </c>
      <c r="B19" s="109" t="s">
        <v>20</v>
      </c>
      <c r="C19" s="108" t="s">
        <v>802</v>
      </c>
      <c r="D19" s="110" t="s">
        <v>801</v>
      </c>
    </row>
    <row r="20" spans="1:4" x14ac:dyDescent="0.25">
      <c r="A20" s="108" t="s">
        <v>24</v>
      </c>
      <c r="B20" s="109" t="s">
        <v>20</v>
      </c>
      <c r="C20" s="108" t="s">
        <v>803</v>
      </c>
      <c r="D20" s="110" t="s">
        <v>801</v>
      </c>
    </row>
    <row r="21" spans="1:4" x14ac:dyDescent="0.25">
      <c r="A21" s="108" t="s">
        <v>26</v>
      </c>
      <c r="B21" s="109" t="s">
        <v>20</v>
      </c>
      <c r="C21" s="108" t="s">
        <v>804</v>
      </c>
      <c r="D21" s="110" t="s">
        <v>801</v>
      </c>
    </row>
    <row r="22" spans="1:4" x14ac:dyDescent="0.25">
      <c r="A22" s="108" t="s">
        <v>28</v>
      </c>
      <c r="B22" s="109" t="s">
        <v>20</v>
      </c>
      <c r="C22" s="108" t="s">
        <v>805</v>
      </c>
      <c r="D22" s="110" t="s">
        <v>801</v>
      </c>
    </row>
    <row r="23" spans="1:4" x14ac:dyDescent="0.25">
      <c r="A23" s="108" t="s">
        <v>30</v>
      </c>
      <c r="B23" s="109" t="s">
        <v>20</v>
      </c>
      <c r="C23" s="108" t="s">
        <v>806</v>
      </c>
      <c r="D23" s="110" t="s">
        <v>801</v>
      </c>
    </row>
    <row r="24" spans="1:4" x14ac:dyDescent="0.25">
      <c r="A24" s="108" t="s">
        <v>32</v>
      </c>
      <c r="B24" s="109" t="s">
        <v>20</v>
      </c>
      <c r="C24" s="108" t="s">
        <v>807</v>
      </c>
      <c r="D24" s="110" t="s">
        <v>801</v>
      </c>
    </row>
    <row r="25" spans="1:4" x14ac:dyDescent="0.25">
      <c r="A25" s="108" t="s">
        <v>33</v>
      </c>
      <c r="B25" s="109" t="s">
        <v>20</v>
      </c>
      <c r="C25" s="108" t="s">
        <v>808</v>
      </c>
      <c r="D25" s="110" t="s">
        <v>801</v>
      </c>
    </row>
    <row r="26" spans="1:4" x14ac:dyDescent="0.25">
      <c r="A26" s="108" t="s">
        <v>36</v>
      </c>
      <c r="B26" s="110" t="s">
        <v>22</v>
      </c>
      <c r="C26" s="108" t="s">
        <v>809</v>
      </c>
      <c r="D26" s="110" t="s">
        <v>801</v>
      </c>
    </row>
    <row r="27" spans="1:4" x14ac:dyDescent="0.25">
      <c r="A27" s="108" t="s">
        <v>38</v>
      </c>
      <c r="B27" s="110" t="s">
        <v>22</v>
      </c>
      <c r="C27" s="108" t="s">
        <v>810</v>
      </c>
      <c r="D27" s="110" t="s">
        <v>801</v>
      </c>
    </row>
    <row r="28" spans="1:4" x14ac:dyDescent="0.25">
      <c r="A28" s="108" t="s">
        <v>21</v>
      </c>
      <c r="B28" s="110" t="s">
        <v>22</v>
      </c>
      <c r="C28" s="108" t="s">
        <v>811</v>
      </c>
      <c r="D28" s="110" t="s">
        <v>801</v>
      </c>
    </row>
    <row r="29" spans="1:4" x14ac:dyDescent="0.25">
      <c r="A29" s="108" t="s">
        <v>812</v>
      </c>
      <c r="B29" s="110" t="s">
        <v>22</v>
      </c>
      <c r="C29" s="108" t="s">
        <v>813</v>
      </c>
      <c r="D29" s="110" t="s">
        <v>801</v>
      </c>
    </row>
    <row r="30" spans="1:4" x14ac:dyDescent="0.25">
      <c r="A30" s="108" t="s">
        <v>814</v>
      </c>
      <c r="B30" s="110" t="s">
        <v>22</v>
      </c>
      <c r="C30" s="108" t="s">
        <v>792</v>
      </c>
      <c r="D30" s="110" t="s">
        <v>801</v>
      </c>
    </row>
    <row r="31" spans="1:4" x14ac:dyDescent="0.25">
      <c r="A31" s="108" t="s">
        <v>778</v>
      </c>
      <c r="B31" s="110" t="s">
        <v>22</v>
      </c>
      <c r="C31" s="108" t="s">
        <v>815</v>
      </c>
      <c r="D31" s="110" t="s">
        <v>816</v>
      </c>
    </row>
    <row r="32" spans="1:4" x14ac:dyDescent="0.25">
      <c r="A32" s="111" t="s">
        <v>817</v>
      </c>
      <c r="B32" s="112" t="s">
        <v>22</v>
      </c>
      <c r="C32" s="108" t="s">
        <v>818</v>
      </c>
      <c r="D32" s="110" t="s">
        <v>816</v>
      </c>
    </row>
    <row r="33" spans="1:4" x14ac:dyDescent="0.25">
      <c r="A33" s="108" t="s">
        <v>819</v>
      </c>
      <c r="B33" s="110" t="s">
        <v>22</v>
      </c>
      <c r="C33" s="108" t="s">
        <v>820</v>
      </c>
      <c r="D33" s="110" t="s">
        <v>776</v>
      </c>
    </row>
    <row r="34" spans="1:4" x14ac:dyDescent="0.25">
      <c r="A34" s="108" t="s">
        <v>821</v>
      </c>
      <c r="B34" s="110" t="s">
        <v>22</v>
      </c>
      <c r="C34" s="108" t="s">
        <v>775</v>
      </c>
      <c r="D34" s="110" t="s">
        <v>776</v>
      </c>
    </row>
    <row r="35" spans="1:4" x14ac:dyDescent="0.25">
      <c r="A35" s="108" t="s">
        <v>777</v>
      </c>
      <c r="B35" s="110" t="s">
        <v>22</v>
      </c>
      <c r="C35" s="108" t="s">
        <v>777</v>
      </c>
      <c r="D35" s="110" t="s">
        <v>22</v>
      </c>
    </row>
    <row r="36" spans="1:4" x14ac:dyDescent="0.25">
      <c r="A36" s="108" t="s">
        <v>775</v>
      </c>
      <c r="B36" s="110" t="s">
        <v>776</v>
      </c>
      <c r="C36" s="108" t="s">
        <v>822</v>
      </c>
      <c r="D36" s="110" t="s">
        <v>22</v>
      </c>
    </row>
    <row r="37" spans="1:4" x14ac:dyDescent="0.25">
      <c r="A37" s="108" t="s">
        <v>823</v>
      </c>
      <c r="B37" s="110" t="s">
        <v>776</v>
      </c>
      <c r="C37" s="108" t="s">
        <v>824</v>
      </c>
      <c r="D37" s="110" t="s">
        <v>22</v>
      </c>
    </row>
    <row r="38" spans="1:4" x14ac:dyDescent="0.25">
      <c r="A38" s="108" t="s">
        <v>825</v>
      </c>
      <c r="B38" s="110" t="s">
        <v>776</v>
      </c>
      <c r="C38" s="108" t="s">
        <v>826</v>
      </c>
      <c r="D38" s="110" t="s">
        <v>22</v>
      </c>
    </row>
    <row r="39" spans="1:4" x14ac:dyDescent="0.25">
      <c r="A39" s="108" t="s">
        <v>827</v>
      </c>
      <c r="B39" s="110" t="s">
        <v>776</v>
      </c>
      <c r="C39" s="108" t="s">
        <v>777</v>
      </c>
      <c r="D39" s="110" t="s">
        <v>22</v>
      </c>
    </row>
    <row r="40" spans="1:4" x14ac:dyDescent="0.25">
      <c r="A40" s="108" t="s">
        <v>820</v>
      </c>
      <c r="B40" s="110" t="s">
        <v>776</v>
      </c>
      <c r="C40" s="131" t="s">
        <v>35</v>
      </c>
      <c r="D40" s="113" t="s">
        <v>22</v>
      </c>
    </row>
    <row r="41" spans="1:4" x14ac:dyDescent="0.25">
      <c r="A41" s="108" t="s">
        <v>818</v>
      </c>
      <c r="B41" s="110" t="s">
        <v>816</v>
      </c>
      <c r="C41" s="108" t="s">
        <v>25</v>
      </c>
      <c r="D41" s="110" t="s">
        <v>22</v>
      </c>
    </row>
    <row r="42" spans="1:4" x14ac:dyDescent="0.25">
      <c r="A42" s="108" t="s">
        <v>828</v>
      </c>
      <c r="B42" s="110" t="s">
        <v>816</v>
      </c>
      <c r="C42" s="108" t="s">
        <v>27</v>
      </c>
      <c r="D42" s="110" t="s">
        <v>22</v>
      </c>
    </row>
    <row r="43" spans="1:4" x14ac:dyDescent="0.25">
      <c r="A43" s="108" t="s">
        <v>829</v>
      </c>
      <c r="B43" s="110" t="s">
        <v>816</v>
      </c>
      <c r="C43" s="108" t="s">
        <v>29</v>
      </c>
      <c r="D43" s="109" t="s">
        <v>20</v>
      </c>
    </row>
    <row r="44" spans="1:4" x14ac:dyDescent="0.25">
      <c r="A44" s="108" t="s">
        <v>815</v>
      </c>
      <c r="B44" s="110" t="s">
        <v>816</v>
      </c>
      <c r="C44" s="108" t="s">
        <v>830</v>
      </c>
      <c r="D44" s="109" t="s">
        <v>20</v>
      </c>
    </row>
    <row r="45" spans="1:4" x14ac:dyDescent="0.25">
      <c r="A45" s="108" t="s">
        <v>792</v>
      </c>
      <c r="B45" s="110" t="s">
        <v>816</v>
      </c>
      <c r="C45" s="108" t="s">
        <v>28</v>
      </c>
      <c r="D45" s="109" t="s">
        <v>20</v>
      </c>
    </row>
    <row r="46" spans="1:4" x14ac:dyDescent="0.25">
      <c r="A46" s="111" t="s">
        <v>813</v>
      </c>
      <c r="B46" s="112" t="s">
        <v>801</v>
      </c>
      <c r="C46" s="108" t="s">
        <v>26</v>
      </c>
      <c r="D46" s="109" t="s">
        <v>20</v>
      </c>
    </row>
    <row r="47" spans="1:4" x14ac:dyDescent="0.25">
      <c r="A47" s="108" t="s">
        <v>811</v>
      </c>
      <c r="B47" s="110" t="s">
        <v>801</v>
      </c>
      <c r="C47" s="115" t="s">
        <v>24</v>
      </c>
      <c r="D47" s="109" t="s">
        <v>20</v>
      </c>
    </row>
    <row r="48" spans="1:4" x14ac:dyDescent="0.25">
      <c r="A48" s="108" t="s">
        <v>810</v>
      </c>
      <c r="B48" s="110" t="s">
        <v>801</v>
      </c>
      <c r="C48" s="114" t="s">
        <v>19</v>
      </c>
      <c r="D48" s="109" t="s">
        <v>20</v>
      </c>
    </row>
    <row r="49" spans="1:4" x14ac:dyDescent="0.25">
      <c r="A49" s="108" t="s">
        <v>809</v>
      </c>
      <c r="B49" s="110" t="s">
        <v>801</v>
      </c>
      <c r="C49" s="114" t="s">
        <v>37</v>
      </c>
      <c r="D49" s="109" t="s">
        <v>20</v>
      </c>
    </row>
    <row r="50" spans="1:4" x14ac:dyDescent="0.25">
      <c r="A50" s="108" t="s">
        <v>808</v>
      </c>
      <c r="B50" s="110" t="s">
        <v>801</v>
      </c>
      <c r="C50" s="114" t="s">
        <v>23</v>
      </c>
      <c r="D50" s="109" t="s">
        <v>20</v>
      </c>
    </row>
    <row r="51" spans="1:4" x14ac:dyDescent="0.25">
      <c r="A51" s="115" t="s">
        <v>807</v>
      </c>
      <c r="B51" s="110" t="s">
        <v>801</v>
      </c>
      <c r="C51" s="114" t="s">
        <v>19</v>
      </c>
      <c r="D51" s="109" t="s">
        <v>20</v>
      </c>
    </row>
    <row r="52" spans="1:4" x14ac:dyDescent="0.25">
      <c r="A52" s="115" t="s">
        <v>831</v>
      </c>
      <c r="B52" s="110" t="s">
        <v>801</v>
      </c>
      <c r="C52" s="114"/>
      <c r="D52" s="110"/>
    </row>
    <row r="53" spans="1:4" x14ac:dyDescent="0.25">
      <c r="A53" s="115" t="s">
        <v>832</v>
      </c>
      <c r="B53" s="110" t="s">
        <v>801</v>
      </c>
      <c r="C53" s="116"/>
      <c r="D53" s="117"/>
    </row>
    <row r="54" spans="1:4" x14ac:dyDescent="0.25">
      <c r="A54" s="115" t="s">
        <v>833</v>
      </c>
      <c r="B54" s="110" t="s">
        <v>801</v>
      </c>
      <c r="C54" s="114"/>
      <c r="D54" s="110"/>
    </row>
    <row r="55" spans="1:4" x14ac:dyDescent="0.25">
      <c r="A55" s="115" t="s">
        <v>805</v>
      </c>
      <c r="B55" s="110" t="s">
        <v>801</v>
      </c>
      <c r="C55" s="116"/>
      <c r="D55" s="117"/>
    </row>
    <row r="56" spans="1:4" x14ac:dyDescent="0.25">
      <c r="A56" s="115" t="s">
        <v>806</v>
      </c>
      <c r="B56" s="110" t="s">
        <v>801</v>
      </c>
      <c r="C56" s="116"/>
      <c r="D56" s="117"/>
    </row>
    <row r="57" spans="1:4" x14ac:dyDescent="0.25">
      <c r="A57" s="115" t="s">
        <v>834</v>
      </c>
      <c r="B57" s="110" t="s">
        <v>801</v>
      </c>
      <c r="C57" s="116"/>
      <c r="D57" s="117"/>
    </row>
    <row r="58" spans="1:4" x14ac:dyDescent="0.25">
      <c r="A58" s="115" t="s">
        <v>800</v>
      </c>
      <c r="B58" s="110" t="s">
        <v>801</v>
      </c>
      <c r="C58" s="116"/>
      <c r="D58" s="117"/>
    </row>
    <row r="59" spans="1:4" x14ac:dyDescent="0.25">
      <c r="A59" s="114"/>
      <c r="B59" s="112"/>
      <c r="C59" s="116"/>
      <c r="D59" s="117"/>
    </row>
    <row r="60" spans="1:4" ht="15.75" thickBot="1" x14ac:dyDescent="0.3">
      <c r="A60" s="116"/>
      <c r="B60" s="117"/>
      <c r="C60" s="116"/>
      <c r="D60" s="117"/>
    </row>
    <row r="61" spans="1:4" ht="51.75" thickBot="1" x14ac:dyDescent="0.3">
      <c r="A61" s="32" t="s">
        <v>835</v>
      </c>
      <c r="B61" s="33" t="s">
        <v>836</v>
      </c>
      <c r="C61" s="118"/>
      <c r="D61" s="119"/>
    </row>
    <row r="62" spans="1:4" ht="15.75" thickBot="1" x14ac:dyDescent="0.3">
      <c r="A62" s="120" t="s">
        <v>17</v>
      </c>
      <c r="B62" s="121" t="s">
        <v>18</v>
      </c>
      <c r="C62" s="118"/>
      <c r="D62" s="119"/>
    </row>
    <row r="63" spans="1:4" x14ac:dyDescent="0.25">
      <c r="A63" s="108" t="s">
        <v>814</v>
      </c>
      <c r="B63" s="110" t="s">
        <v>22</v>
      </c>
      <c r="C63" s="116"/>
      <c r="D63" s="117"/>
    </row>
    <row r="64" spans="1:4" x14ac:dyDescent="0.25">
      <c r="A64" s="108" t="s">
        <v>778</v>
      </c>
      <c r="B64" s="110" t="s">
        <v>22</v>
      </c>
      <c r="C64" s="116"/>
      <c r="D64" s="117"/>
    </row>
    <row r="65" spans="1:4" x14ac:dyDescent="0.25">
      <c r="A65" s="122" t="s">
        <v>779</v>
      </c>
      <c r="B65" s="123" t="s">
        <v>22</v>
      </c>
      <c r="C65" s="116"/>
      <c r="D65" s="117"/>
    </row>
    <row r="66" spans="1:4" x14ac:dyDescent="0.25">
      <c r="A66" s="122" t="s">
        <v>777</v>
      </c>
      <c r="B66" s="123" t="s">
        <v>22</v>
      </c>
      <c r="C66" s="116"/>
      <c r="D66" s="117"/>
    </row>
    <row r="67" spans="1:4" x14ac:dyDescent="0.25">
      <c r="A67" s="108" t="s">
        <v>775</v>
      </c>
      <c r="B67" s="110" t="s">
        <v>776</v>
      </c>
      <c r="C67" s="116"/>
      <c r="D67" s="117"/>
    </row>
    <row r="68" spans="1:4" x14ac:dyDescent="0.25">
      <c r="A68" s="108"/>
      <c r="B68" s="110"/>
      <c r="C68" s="116"/>
      <c r="D68" s="117"/>
    </row>
    <row r="69" spans="1:4" ht="15.75" thickBot="1" x14ac:dyDescent="0.3">
      <c r="A69" s="116"/>
      <c r="B69" s="117"/>
      <c r="C69" s="132"/>
      <c r="D69" s="133"/>
    </row>
    <row r="70" spans="1:4" ht="64.5" thickBot="1" x14ac:dyDescent="0.3">
      <c r="A70" s="32" t="s">
        <v>783</v>
      </c>
      <c r="B70" s="33" t="s">
        <v>837</v>
      </c>
      <c r="C70" s="32" t="s">
        <v>783</v>
      </c>
      <c r="D70" s="33" t="s">
        <v>838</v>
      </c>
    </row>
    <row r="71" spans="1:4" ht="15.75" thickBot="1" x14ac:dyDescent="0.3">
      <c r="A71" s="120" t="s">
        <v>17</v>
      </c>
      <c r="B71" s="121" t="s">
        <v>18</v>
      </c>
      <c r="C71" s="120" t="s">
        <v>17</v>
      </c>
      <c r="D71" s="121" t="s">
        <v>18</v>
      </c>
    </row>
    <row r="72" spans="1:4" x14ac:dyDescent="0.25">
      <c r="A72" s="124" t="s">
        <v>815</v>
      </c>
      <c r="B72" s="109" t="s">
        <v>816</v>
      </c>
      <c r="C72" s="108" t="s">
        <v>808</v>
      </c>
      <c r="D72" s="110" t="s">
        <v>801</v>
      </c>
    </row>
    <row r="73" spans="1:4" x14ac:dyDescent="0.25">
      <c r="A73" s="108" t="s">
        <v>792</v>
      </c>
      <c r="B73" s="110" t="s">
        <v>801</v>
      </c>
      <c r="C73" s="108" t="s">
        <v>809</v>
      </c>
      <c r="D73" s="110" t="s">
        <v>801</v>
      </c>
    </row>
    <row r="74" spans="1:4" x14ac:dyDescent="0.25">
      <c r="A74" s="125" t="s">
        <v>839</v>
      </c>
      <c r="B74" s="126" t="s">
        <v>801</v>
      </c>
      <c r="C74" s="127" t="s">
        <v>811</v>
      </c>
      <c r="D74" s="126" t="s">
        <v>801</v>
      </c>
    </row>
    <row r="75" spans="1:4" x14ac:dyDescent="0.25">
      <c r="A75" s="125" t="s">
        <v>840</v>
      </c>
      <c r="B75" s="123" t="s">
        <v>801</v>
      </c>
      <c r="C75" s="125" t="s">
        <v>840</v>
      </c>
      <c r="D75" s="123" t="s">
        <v>801</v>
      </c>
    </row>
    <row r="76" spans="1:4" x14ac:dyDescent="0.25">
      <c r="A76" s="127" t="s">
        <v>811</v>
      </c>
      <c r="B76" s="123" t="s">
        <v>801</v>
      </c>
      <c r="C76" s="125" t="s">
        <v>839</v>
      </c>
      <c r="D76" s="123" t="s">
        <v>801</v>
      </c>
    </row>
    <row r="77" spans="1:4" x14ac:dyDescent="0.25">
      <c r="A77" s="108" t="s">
        <v>809</v>
      </c>
      <c r="B77" s="112" t="s">
        <v>801</v>
      </c>
      <c r="C77" s="115" t="s">
        <v>792</v>
      </c>
      <c r="D77" s="110" t="s">
        <v>801</v>
      </c>
    </row>
    <row r="78" spans="1:4" x14ac:dyDescent="0.25">
      <c r="A78" s="116"/>
      <c r="B78" s="117"/>
      <c r="C78" s="116"/>
      <c r="D78" s="117"/>
    </row>
    <row r="79" spans="1:4" ht="15.75" thickBot="1" x14ac:dyDescent="0.3">
      <c r="A79" s="116"/>
      <c r="B79" s="117"/>
      <c r="C79" s="116"/>
      <c r="D79" s="117"/>
    </row>
    <row r="80" spans="1:4" ht="39" thickBot="1" x14ac:dyDescent="0.3">
      <c r="A80" s="32" t="s">
        <v>39</v>
      </c>
      <c r="B80" s="33" t="s">
        <v>40</v>
      </c>
      <c r="C80" s="118"/>
      <c r="D80" s="119"/>
    </row>
    <row r="81" spans="1:4" ht="15.75" thickBot="1" x14ac:dyDescent="0.3">
      <c r="A81" s="34" t="s">
        <v>17</v>
      </c>
      <c r="B81" s="35" t="s">
        <v>18</v>
      </c>
      <c r="C81" s="118"/>
      <c r="D81" s="119"/>
    </row>
    <row r="82" spans="1:4" x14ac:dyDescent="0.25">
      <c r="A82" s="68" t="s">
        <v>28</v>
      </c>
      <c r="B82" s="69" t="s">
        <v>20</v>
      </c>
      <c r="C82" s="116"/>
      <c r="D82" s="117"/>
    </row>
    <row r="83" spans="1:4" x14ac:dyDescent="0.25">
      <c r="A83" s="70" t="s">
        <v>30</v>
      </c>
      <c r="B83" s="69" t="s">
        <v>20</v>
      </c>
      <c r="C83" s="116"/>
      <c r="D83" s="117"/>
    </row>
    <row r="84" spans="1:4" x14ac:dyDescent="0.25">
      <c r="A84" s="75" t="s">
        <v>41</v>
      </c>
      <c r="B84" s="76" t="s">
        <v>20</v>
      </c>
      <c r="C84" s="116"/>
      <c r="D84" s="117"/>
    </row>
    <row r="85" spans="1:4" x14ac:dyDescent="0.25">
      <c r="A85" s="75" t="s">
        <v>42</v>
      </c>
      <c r="B85" s="76" t="s">
        <v>20</v>
      </c>
      <c r="C85" s="116"/>
      <c r="D85" s="117"/>
    </row>
    <row r="86" spans="1:4" x14ac:dyDescent="0.25">
      <c r="A86" s="70" t="s">
        <v>32</v>
      </c>
      <c r="B86" s="69" t="s">
        <v>20</v>
      </c>
      <c r="C86" s="116"/>
      <c r="D86" s="117"/>
    </row>
    <row r="87" spans="1:4" x14ac:dyDescent="0.25">
      <c r="A87" s="115"/>
      <c r="B87" s="110"/>
      <c r="C87" s="116"/>
      <c r="D87" s="117"/>
    </row>
    <row r="88" spans="1:4" ht="15.75" thickBot="1" x14ac:dyDescent="0.3">
      <c r="A88" s="128"/>
      <c r="B88" s="129"/>
      <c r="C88" s="128"/>
      <c r="D88" s="129"/>
    </row>
  </sheetData>
  <mergeCells count="12">
    <mergeCell ref="A16:B16"/>
    <mergeCell ref="C16:D16"/>
    <mergeCell ref="C11:D11"/>
    <mergeCell ref="C12:D12"/>
    <mergeCell ref="C13:D13"/>
    <mergeCell ref="C8:D8"/>
    <mergeCell ref="C9:D9"/>
    <mergeCell ref="C10:D10"/>
    <mergeCell ref="A3:B3"/>
    <mergeCell ref="C5:D5"/>
    <mergeCell ref="C6:D6"/>
    <mergeCell ref="C7:D7"/>
  </mergeCells>
  <conditionalFormatting sqref="A61:B62">
    <cfRule type="cellIs" dxfId="18" priority="2" stopIfTrue="1" operator="equal">
      <formula>"AV. PEDRO AGUIRRE CERDA"</formula>
    </cfRule>
  </conditionalFormatting>
  <conditionalFormatting sqref="A70:D71">
    <cfRule type="cellIs" dxfId="17" priority="1" stopIfTrue="1" operator="equal">
      <formula>"AV. PEDRO AGUIRRE CERDA"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E6C8-A3D8-4954-B1DF-8012A5A78C19}">
  <sheetPr>
    <tabColor rgb="FF92D050"/>
  </sheetPr>
  <dimension ref="A1:G21"/>
  <sheetViews>
    <sheetView zoomScaleNormal="100" workbookViewId="0">
      <selection activeCell="E9" sqref="E9:E10"/>
    </sheetView>
  </sheetViews>
  <sheetFormatPr baseColWidth="10" defaultColWidth="11.42578125" defaultRowHeight="15" x14ac:dyDescent="0.25"/>
  <cols>
    <col min="2" max="2" width="9.5703125" bestFit="1" customWidth="1"/>
    <col min="3" max="3" width="28.7109375" bestFit="1" customWidth="1"/>
    <col min="4" max="7" width="8.42578125" customWidth="1"/>
  </cols>
  <sheetData>
    <row r="1" spans="1:7" x14ac:dyDescent="0.25">
      <c r="A1" s="13" t="s">
        <v>841</v>
      </c>
    </row>
    <row r="2" spans="1:7" x14ac:dyDescent="0.25">
      <c r="B2" s="182" t="s">
        <v>43</v>
      </c>
      <c r="C2" s="183"/>
      <c r="D2" s="186">
        <v>1841</v>
      </c>
      <c r="E2" s="187"/>
      <c r="F2" s="186">
        <v>1836</v>
      </c>
      <c r="G2" s="187"/>
    </row>
    <row r="3" spans="1:7" x14ac:dyDescent="0.25">
      <c r="B3" s="184"/>
      <c r="C3" s="185"/>
      <c r="D3" s="18" t="s">
        <v>44</v>
      </c>
      <c r="E3" s="18" t="s">
        <v>45</v>
      </c>
      <c r="F3" s="18" t="s">
        <v>44</v>
      </c>
      <c r="G3" s="18" t="s">
        <v>45</v>
      </c>
    </row>
    <row r="4" spans="1:7" x14ac:dyDescent="0.25">
      <c r="B4" s="19" t="s">
        <v>46</v>
      </c>
      <c r="C4" s="19" t="s">
        <v>47</v>
      </c>
      <c r="D4" s="8">
        <v>29.09</v>
      </c>
      <c r="E4" s="8">
        <v>26.38</v>
      </c>
      <c r="F4" s="8">
        <v>23.12</v>
      </c>
      <c r="G4" s="8">
        <v>24.15</v>
      </c>
    </row>
    <row r="5" spans="1:7" x14ac:dyDescent="0.25">
      <c r="B5" s="19" t="s">
        <v>46</v>
      </c>
      <c r="C5" s="19" t="s">
        <v>48</v>
      </c>
      <c r="D5" s="8">
        <f t="shared" ref="D5:G5" si="0">D4</f>
        <v>29.09</v>
      </c>
      <c r="E5" s="8">
        <f t="shared" si="0"/>
        <v>26.38</v>
      </c>
      <c r="F5" s="8">
        <f t="shared" si="0"/>
        <v>23.12</v>
      </c>
      <c r="G5" s="8">
        <f t="shared" si="0"/>
        <v>24.15</v>
      </c>
    </row>
    <row r="6" spans="1:7" x14ac:dyDescent="0.25">
      <c r="B6" s="19" t="s">
        <v>49</v>
      </c>
      <c r="C6" s="19" t="s">
        <v>47</v>
      </c>
      <c r="D6" s="8">
        <v>29.09</v>
      </c>
      <c r="E6" s="8">
        <v>25.56</v>
      </c>
      <c r="F6" s="8">
        <v>23.12</v>
      </c>
      <c r="G6" s="8">
        <v>24.07</v>
      </c>
    </row>
    <row r="7" spans="1:7" x14ac:dyDescent="0.25">
      <c r="B7" s="19" t="s">
        <v>49</v>
      </c>
      <c r="C7" s="19" t="s">
        <v>48</v>
      </c>
      <c r="D7" s="8">
        <f t="shared" ref="D7:G7" si="1">D6</f>
        <v>29.09</v>
      </c>
      <c r="E7" s="8">
        <f t="shared" si="1"/>
        <v>25.56</v>
      </c>
      <c r="F7" s="8">
        <f t="shared" si="1"/>
        <v>23.12</v>
      </c>
      <c r="G7" s="8">
        <f t="shared" si="1"/>
        <v>24.07</v>
      </c>
    </row>
    <row r="8" spans="1:7" ht="5.0999999999999996" customHeight="1" x14ac:dyDescent="0.25"/>
    <row r="9" spans="1:7" x14ac:dyDescent="0.25">
      <c r="B9" s="19" t="s">
        <v>50</v>
      </c>
      <c r="C9" s="19" t="s">
        <v>47</v>
      </c>
      <c r="D9" s="36">
        <f t="shared" ref="D9:G10" si="2">(D6-D4)/D4</f>
        <v>0</v>
      </c>
      <c r="E9" s="36">
        <f t="shared" si="2"/>
        <v>-3.1084154662623213E-2</v>
      </c>
      <c r="F9" s="36">
        <f t="shared" si="2"/>
        <v>0</v>
      </c>
      <c r="G9" s="36">
        <f t="shared" si="2"/>
        <v>-3.312629399585851E-3</v>
      </c>
    </row>
    <row r="10" spans="1:7" x14ac:dyDescent="0.25">
      <c r="B10" s="19" t="s">
        <v>50</v>
      </c>
      <c r="C10" s="19" t="s">
        <v>48</v>
      </c>
      <c r="D10" s="36">
        <f t="shared" si="2"/>
        <v>0</v>
      </c>
      <c r="E10" s="36">
        <f t="shared" si="2"/>
        <v>-3.1084154662623213E-2</v>
      </c>
      <c r="F10" s="36">
        <f t="shared" si="2"/>
        <v>0</v>
      </c>
      <c r="G10" s="36">
        <f t="shared" si="2"/>
        <v>-3.312629399585851E-3</v>
      </c>
    </row>
    <row r="11" spans="1:7" ht="12.6" customHeight="1" x14ac:dyDescent="0.25"/>
    <row r="12" spans="1:7" x14ac:dyDescent="0.25">
      <c r="B12" s="19" t="s">
        <v>46</v>
      </c>
      <c r="C12" s="19" t="s">
        <v>51</v>
      </c>
      <c r="D12" s="188">
        <v>12464</v>
      </c>
      <c r="E12" s="189"/>
      <c r="F12" s="188">
        <v>5342</v>
      </c>
      <c r="G12" s="189"/>
    </row>
    <row r="13" spans="1:7" x14ac:dyDescent="0.25">
      <c r="B13" s="19" t="s">
        <v>46</v>
      </c>
      <c r="C13" s="19" t="s">
        <v>52</v>
      </c>
      <c r="D13" s="188">
        <v>6916</v>
      </c>
      <c r="E13" s="189"/>
      <c r="F13" s="188">
        <v>4089</v>
      </c>
      <c r="G13" s="189"/>
    </row>
    <row r="14" spans="1:7" x14ac:dyDescent="0.25">
      <c r="B14" s="19" t="s">
        <v>46</v>
      </c>
      <c r="C14" s="19" t="s">
        <v>53</v>
      </c>
      <c r="D14" s="188">
        <v>5463</v>
      </c>
      <c r="E14" s="189"/>
      <c r="F14" s="188">
        <v>2483</v>
      </c>
      <c r="G14" s="189"/>
    </row>
    <row r="15" spans="1:7" x14ac:dyDescent="0.25">
      <c r="B15" s="19" t="s">
        <v>54</v>
      </c>
      <c r="C15" s="19" t="s">
        <v>51</v>
      </c>
      <c r="D15" s="188">
        <v>12270</v>
      </c>
      <c r="E15" s="189"/>
      <c r="F15" s="188">
        <v>5333</v>
      </c>
      <c r="G15" s="189"/>
    </row>
    <row r="16" spans="1:7" x14ac:dyDescent="0.25">
      <c r="B16" s="19" t="s">
        <v>54</v>
      </c>
      <c r="C16" s="19" t="s">
        <v>52</v>
      </c>
      <c r="D16" s="188">
        <v>6807</v>
      </c>
      <c r="E16" s="189"/>
      <c r="F16" s="188">
        <v>4082</v>
      </c>
      <c r="G16" s="189"/>
    </row>
    <row r="17" spans="2:7" x14ac:dyDescent="0.25">
      <c r="B17" s="19" t="s">
        <v>54</v>
      </c>
      <c r="C17" s="19" t="s">
        <v>53</v>
      </c>
      <c r="D17" s="188">
        <v>5378</v>
      </c>
      <c r="E17" s="189"/>
      <c r="F17" s="188">
        <v>2479</v>
      </c>
      <c r="G17" s="189"/>
    </row>
    <row r="18" spans="2:7" ht="5.0999999999999996" customHeight="1" x14ac:dyDescent="0.25"/>
    <row r="19" spans="2:7" x14ac:dyDescent="0.25">
      <c r="B19" s="19" t="s">
        <v>50</v>
      </c>
      <c r="C19" s="19" t="s">
        <v>51</v>
      </c>
      <c r="D19" s="190">
        <f>(D15-D12)/D12</f>
        <v>-1.5564826700898588E-2</v>
      </c>
      <c r="E19" s="191"/>
      <c r="F19" s="190">
        <f>(F15-F12)/F12</f>
        <v>-1.6847622613253464E-3</v>
      </c>
      <c r="G19" s="191"/>
    </row>
    <row r="20" spans="2:7" x14ac:dyDescent="0.25">
      <c r="B20" s="19" t="s">
        <v>50</v>
      </c>
      <c r="C20" s="19" t="s">
        <v>52</v>
      </c>
      <c r="D20" s="190">
        <f t="shared" ref="D20:D21" si="3">(D16-D13)/D13</f>
        <v>-1.5760555234239446E-2</v>
      </c>
      <c r="E20" s="191"/>
      <c r="F20" s="190">
        <f t="shared" ref="F20" si="4">(F16-F13)/F13</f>
        <v>-1.7119100024455857E-3</v>
      </c>
      <c r="G20" s="191"/>
    </row>
    <row r="21" spans="2:7" x14ac:dyDescent="0.25">
      <c r="B21" s="19" t="s">
        <v>50</v>
      </c>
      <c r="C21" s="19" t="s">
        <v>53</v>
      </c>
      <c r="D21" s="190">
        <f t="shared" si="3"/>
        <v>-1.5559216547684423E-2</v>
      </c>
      <c r="E21" s="191"/>
      <c r="F21" s="190">
        <f t="shared" ref="F21" si="5">(F17-F14)/F14</f>
        <v>-1.6109544905356424E-3</v>
      </c>
      <c r="G21" s="191"/>
    </row>
  </sheetData>
  <mergeCells count="21">
    <mergeCell ref="D21:E21"/>
    <mergeCell ref="F2:G2"/>
    <mergeCell ref="F12:G12"/>
    <mergeCell ref="F13:G13"/>
    <mergeCell ref="F14:G14"/>
    <mergeCell ref="F15:G15"/>
    <mergeCell ref="F16:G16"/>
    <mergeCell ref="F17:G17"/>
    <mergeCell ref="F19:G19"/>
    <mergeCell ref="F20:G20"/>
    <mergeCell ref="F21:G21"/>
    <mergeCell ref="D15:E15"/>
    <mergeCell ref="D16:E16"/>
    <mergeCell ref="D17:E17"/>
    <mergeCell ref="D19:E19"/>
    <mergeCell ref="D20:E20"/>
    <mergeCell ref="B2:C3"/>
    <mergeCell ref="D2:E2"/>
    <mergeCell ref="D12:E12"/>
    <mergeCell ref="D13:E13"/>
    <mergeCell ref="D14:E14"/>
  </mergeCells>
  <conditionalFormatting sqref="D9:G10 D19:G21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D418-3711-45DD-9B5C-498F4A4FE129}">
  <sheetPr>
    <tabColor rgb="FF92D050"/>
  </sheetPr>
  <dimension ref="A1:H7"/>
  <sheetViews>
    <sheetView tabSelected="1" workbookViewId="0">
      <selection activeCell="E24" sqref="E24"/>
    </sheetView>
  </sheetViews>
  <sheetFormatPr baseColWidth="10" defaultRowHeight="15" x14ac:dyDescent="0.25"/>
  <cols>
    <col min="6" max="6" width="19.28515625" bestFit="1" customWidth="1"/>
    <col min="7" max="7" width="24.85546875" bestFit="1" customWidth="1"/>
    <col min="8" max="8" width="15.140625" bestFit="1" customWidth="1"/>
  </cols>
  <sheetData>
    <row r="1" spans="1:8" x14ac:dyDescent="0.25">
      <c r="A1" s="13" t="s">
        <v>871</v>
      </c>
    </row>
    <row r="3" spans="1:8" ht="45" x14ac:dyDescent="0.25">
      <c r="B3" s="20" t="s">
        <v>844</v>
      </c>
      <c r="C3" s="20" t="s">
        <v>845</v>
      </c>
      <c r="D3" s="20" t="s">
        <v>846</v>
      </c>
      <c r="E3" s="20" t="s">
        <v>847</v>
      </c>
      <c r="F3" s="20" t="s">
        <v>848</v>
      </c>
      <c r="G3" s="20" t="s">
        <v>849</v>
      </c>
      <c r="H3" s="20" t="s">
        <v>850</v>
      </c>
    </row>
    <row r="4" spans="1:8" x14ac:dyDescent="0.25">
      <c r="B4" s="25" t="s">
        <v>852</v>
      </c>
      <c r="C4" s="25">
        <v>346437.44799999997</v>
      </c>
      <c r="D4" s="25">
        <v>6298585.9160000002</v>
      </c>
      <c r="E4" s="25" t="s">
        <v>35</v>
      </c>
      <c r="F4" s="25" t="s">
        <v>885</v>
      </c>
      <c r="G4" s="25" t="s">
        <v>886</v>
      </c>
      <c r="H4" s="25" t="s">
        <v>854</v>
      </c>
    </row>
    <row r="5" spans="1:8" x14ac:dyDescent="0.25">
      <c r="B5" s="25" t="s">
        <v>853</v>
      </c>
      <c r="C5" s="25">
        <v>346387.31699999998</v>
      </c>
      <c r="D5" s="25">
        <v>6298951.7060000002</v>
      </c>
      <c r="E5" s="25" t="s">
        <v>35</v>
      </c>
      <c r="F5" s="25" t="s">
        <v>887</v>
      </c>
      <c r="G5" s="25" t="s">
        <v>888</v>
      </c>
      <c r="H5" s="25" t="s">
        <v>854</v>
      </c>
    </row>
    <row r="6" spans="1:8" x14ac:dyDescent="0.25">
      <c r="B6" s="25" t="s">
        <v>891</v>
      </c>
      <c r="C6" s="25">
        <v>346349.27100000001</v>
      </c>
      <c r="D6" s="25">
        <v>6299221.5109999999</v>
      </c>
      <c r="E6" s="25" t="s">
        <v>35</v>
      </c>
      <c r="F6" s="25" t="s">
        <v>889</v>
      </c>
      <c r="G6" s="25" t="s">
        <v>890</v>
      </c>
      <c r="H6" s="25" t="s">
        <v>854</v>
      </c>
    </row>
    <row r="7" spans="1:8" x14ac:dyDescent="0.25">
      <c r="B7" s="25" t="s">
        <v>851</v>
      </c>
      <c r="C7" s="25">
        <v>346540.26500000001</v>
      </c>
      <c r="D7" s="25">
        <v>6297943.4589999998</v>
      </c>
      <c r="E7" s="25" t="s">
        <v>777</v>
      </c>
      <c r="F7" s="25" t="s">
        <v>892</v>
      </c>
      <c r="G7" s="25" t="s">
        <v>893</v>
      </c>
      <c r="H7" s="25" t="s">
        <v>854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AEE91-FA2E-4916-956D-9CF4A02FA712}">
  <sheetPr>
    <tabColor rgb="FF92D050"/>
  </sheetPr>
  <dimension ref="A1:H13"/>
  <sheetViews>
    <sheetView zoomScaleNormal="100" workbookViewId="0">
      <selection activeCell="A2" sqref="A2"/>
    </sheetView>
  </sheetViews>
  <sheetFormatPr baseColWidth="10" defaultColWidth="11.42578125" defaultRowHeight="15" x14ac:dyDescent="0.25"/>
  <cols>
    <col min="1" max="1" width="15.140625" customWidth="1"/>
    <col min="2" max="2" width="14.42578125" bestFit="1" customWidth="1"/>
    <col min="3" max="3" width="15" bestFit="1" customWidth="1"/>
    <col min="4" max="4" width="8.42578125" customWidth="1"/>
    <col min="5" max="5" width="7.85546875" bestFit="1" customWidth="1"/>
    <col min="6" max="6" width="15.28515625" bestFit="1" customWidth="1"/>
    <col min="7" max="7" width="12.42578125" bestFit="1" customWidth="1"/>
    <col min="8" max="8" width="14.85546875" bestFit="1" customWidth="1"/>
    <col min="9" max="11" width="8.42578125" customWidth="1"/>
  </cols>
  <sheetData>
    <row r="1" spans="1:8" x14ac:dyDescent="0.25">
      <c r="A1" s="13" t="s">
        <v>872</v>
      </c>
    </row>
    <row r="3" spans="1:8" ht="45" x14ac:dyDescent="0.25">
      <c r="B3" s="20" t="s">
        <v>55</v>
      </c>
      <c r="C3" s="20" t="s">
        <v>56</v>
      </c>
      <c r="D3" s="20" t="s">
        <v>57</v>
      </c>
      <c r="E3" s="20" t="s">
        <v>58</v>
      </c>
      <c r="F3" s="20" t="s">
        <v>59</v>
      </c>
      <c r="G3" s="20" t="s">
        <v>60</v>
      </c>
      <c r="H3" s="20" t="s">
        <v>61</v>
      </c>
    </row>
    <row r="4" spans="1:8" x14ac:dyDescent="0.25">
      <c r="B4" s="25" t="s">
        <v>843</v>
      </c>
      <c r="C4" s="25" t="s">
        <v>842</v>
      </c>
      <c r="D4" s="25">
        <v>1841</v>
      </c>
      <c r="E4" s="25" t="s">
        <v>45</v>
      </c>
      <c r="F4" s="25" t="s">
        <v>62</v>
      </c>
      <c r="G4" s="25" t="s">
        <v>62</v>
      </c>
      <c r="H4" s="25" t="s">
        <v>62</v>
      </c>
    </row>
    <row r="5" spans="1:8" x14ac:dyDescent="0.25">
      <c r="B5" s="25" t="s">
        <v>66</v>
      </c>
      <c r="C5" s="25" t="s">
        <v>842</v>
      </c>
      <c r="D5" s="25">
        <v>1841</v>
      </c>
      <c r="E5" s="25" t="s">
        <v>45</v>
      </c>
      <c r="F5" s="25" t="s">
        <v>64</v>
      </c>
      <c r="G5" s="25" t="s">
        <v>63</v>
      </c>
      <c r="H5" s="25" t="s">
        <v>62</v>
      </c>
    </row>
    <row r="6" spans="1:8" x14ac:dyDescent="0.25">
      <c r="B6" s="25" t="s">
        <v>67</v>
      </c>
      <c r="C6" s="25" t="s">
        <v>842</v>
      </c>
      <c r="D6" s="25">
        <v>1841</v>
      </c>
      <c r="E6" s="25" t="s">
        <v>45</v>
      </c>
      <c r="F6" s="25" t="s">
        <v>62</v>
      </c>
      <c r="G6" s="25" t="s">
        <v>62</v>
      </c>
      <c r="H6" s="25" t="s">
        <v>62</v>
      </c>
    </row>
    <row r="7" spans="1:8" x14ac:dyDescent="0.25">
      <c r="B7" s="25" t="s">
        <v>68</v>
      </c>
      <c r="C7" s="25" t="s">
        <v>842</v>
      </c>
      <c r="D7" s="25">
        <v>1841</v>
      </c>
      <c r="E7" s="25" t="s">
        <v>45</v>
      </c>
      <c r="F7" s="25" t="s">
        <v>62</v>
      </c>
      <c r="G7" s="25" t="s">
        <v>62</v>
      </c>
      <c r="H7" s="25" t="s">
        <v>62</v>
      </c>
    </row>
    <row r="8" spans="1:8" x14ac:dyDescent="0.25">
      <c r="B8" s="25" t="s">
        <v>69</v>
      </c>
      <c r="C8" s="25" t="s">
        <v>842</v>
      </c>
      <c r="D8" s="25">
        <v>1841</v>
      </c>
      <c r="E8" s="25" t="s">
        <v>45</v>
      </c>
      <c r="F8" s="25" t="s">
        <v>62</v>
      </c>
      <c r="G8" s="25" t="s">
        <v>62</v>
      </c>
      <c r="H8" s="25" t="s">
        <v>62</v>
      </c>
    </row>
    <row r="9" spans="1:8" x14ac:dyDescent="0.25">
      <c r="B9" s="25" t="s">
        <v>843</v>
      </c>
      <c r="C9" s="25" t="s">
        <v>842</v>
      </c>
      <c r="D9" s="25">
        <v>1836</v>
      </c>
      <c r="E9" s="25" t="s">
        <v>45</v>
      </c>
      <c r="F9" s="25" t="s">
        <v>62</v>
      </c>
      <c r="G9" s="25" t="s">
        <v>62</v>
      </c>
      <c r="H9" s="25" t="s">
        <v>62</v>
      </c>
    </row>
    <row r="10" spans="1:8" x14ac:dyDescent="0.25">
      <c r="B10" s="25" t="s">
        <v>66</v>
      </c>
      <c r="C10" s="25" t="s">
        <v>842</v>
      </c>
      <c r="D10" s="25">
        <v>1836</v>
      </c>
      <c r="E10" s="25" t="s">
        <v>45</v>
      </c>
      <c r="F10" s="25" t="s">
        <v>64</v>
      </c>
      <c r="G10" s="25" t="s">
        <v>62</v>
      </c>
      <c r="H10" s="25" t="s">
        <v>62</v>
      </c>
    </row>
    <row r="11" spans="1:8" x14ac:dyDescent="0.25">
      <c r="B11" s="25" t="s">
        <v>67</v>
      </c>
      <c r="C11" s="25" t="s">
        <v>842</v>
      </c>
      <c r="D11" s="25">
        <v>1836</v>
      </c>
      <c r="E11" s="25" t="s">
        <v>45</v>
      </c>
      <c r="F11" s="25" t="s">
        <v>62</v>
      </c>
      <c r="G11" s="25" t="s">
        <v>62</v>
      </c>
      <c r="H11" s="25" t="s">
        <v>62</v>
      </c>
    </row>
    <row r="12" spans="1:8" x14ac:dyDescent="0.25">
      <c r="B12" s="25" t="s">
        <v>68</v>
      </c>
      <c r="C12" s="25" t="s">
        <v>842</v>
      </c>
      <c r="D12" s="25">
        <v>1836</v>
      </c>
      <c r="E12" s="25" t="s">
        <v>45</v>
      </c>
      <c r="F12" s="25" t="s">
        <v>62</v>
      </c>
      <c r="G12" s="25" t="s">
        <v>62</v>
      </c>
      <c r="H12" s="25" t="s">
        <v>62</v>
      </c>
    </row>
    <row r="13" spans="1:8" x14ac:dyDescent="0.25">
      <c r="B13" s="25" t="s">
        <v>69</v>
      </c>
      <c r="C13" s="25" t="s">
        <v>842</v>
      </c>
      <c r="D13" s="25">
        <v>1836</v>
      </c>
      <c r="E13" s="25" t="s">
        <v>45</v>
      </c>
      <c r="F13" s="25" t="s">
        <v>62</v>
      </c>
      <c r="G13" s="25" t="s">
        <v>62</v>
      </c>
      <c r="H13" s="25" t="s">
        <v>62</v>
      </c>
    </row>
  </sheetData>
  <phoneticPr fontId="2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A95D-BC35-4A69-8254-75C41E54F31B}">
  <sheetPr>
    <tabColor rgb="FF92D050"/>
  </sheetPr>
  <dimension ref="A1:G8"/>
  <sheetViews>
    <sheetView zoomScaleNormal="100" workbookViewId="0">
      <selection activeCell="A2" sqref="A2"/>
    </sheetView>
  </sheetViews>
  <sheetFormatPr baseColWidth="10" defaultColWidth="11.42578125" defaultRowHeight="15" x14ac:dyDescent="0.25"/>
  <cols>
    <col min="2" max="2" width="9.5703125" bestFit="1" customWidth="1"/>
    <col min="3" max="3" width="7.85546875" bestFit="1" customWidth="1"/>
    <col min="4" max="4" width="10.7109375" bestFit="1" customWidth="1"/>
    <col min="5" max="5" width="9.85546875" bestFit="1" customWidth="1"/>
    <col min="6" max="6" width="15.85546875" bestFit="1" customWidth="1"/>
    <col min="7" max="7" width="14.28515625" bestFit="1" customWidth="1"/>
    <col min="8" max="10" width="8.42578125" customWidth="1"/>
  </cols>
  <sheetData>
    <row r="1" spans="1:7" x14ac:dyDescent="0.25">
      <c r="A1" s="13" t="s">
        <v>873</v>
      </c>
    </row>
    <row r="3" spans="1:7" ht="45" x14ac:dyDescent="0.25">
      <c r="B3" s="20" t="s">
        <v>1</v>
      </c>
      <c r="C3" s="20" t="s">
        <v>58</v>
      </c>
      <c r="D3" s="20" t="s">
        <v>72</v>
      </c>
      <c r="E3" s="20" t="s">
        <v>73</v>
      </c>
      <c r="F3" s="20" t="s">
        <v>74</v>
      </c>
      <c r="G3" s="20" t="s">
        <v>75</v>
      </c>
    </row>
    <row r="4" spans="1:7" x14ac:dyDescent="0.25">
      <c r="B4" s="192">
        <v>1841</v>
      </c>
      <c r="C4" s="26" t="s">
        <v>44</v>
      </c>
      <c r="D4" s="25">
        <v>0</v>
      </c>
      <c r="E4" s="25">
        <v>0</v>
      </c>
      <c r="F4" s="25">
        <v>0</v>
      </c>
      <c r="G4" s="25">
        <v>0</v>
      </c>
    </row>
    <row r="5" spans="1:7" x14ac:dyDescent="0.25">
      <c r="B5" s="192"/>
      <c r="C5" s="26" t="s">
        <v>45</v>
      </c>
      <c r="D5" s="25">
        <v>5</v>
      </c>
      <c r="E5" s="25">
        <v>0</v>
      </c>
      <c r="F5" s="25">
        <v>0</v>
      </c>
      <c r="G5" s="25">
        <v>4</v>
      </c>
    </row>
    <row r="6" spans="1:7" x14ac:dyDescent="0.25">
      <c r="B6" s="192">
        <v>1836</v>
      </c>
      <c r="C6" s="26" t="s">
        <v>44</v>
      </c>
      <c r="D6" s="25">
        <v>0</v>
      </c>
      <c r="E6" s="25">
        <v>0</v>
      </c>
      <c r="F6" s="25">
        <v>0</v>
      </c>
      <c r="G6" s="25">
        <v>0</v>
      </c>
    </row>
    <row r="7" spans="1:7" x14ac:dyDescent="0.25">
      <c r="B7" s="192"/>
      <c r="C7" s="26" t="s">
        <v>45</v>
      </c>
      <c r="D7" s="25">
        <v>5</v>
      </c>
      <c r="E7" s="25">
        <v>0</v>
      </c>
      <c r="F7" s="25">
        <v>0</v>
      </c>
      <c r="G7" s="25">
        <v>4</v>
      </c>
    </row>
    <row r="8" spans="1:7" x14ac:dyDescent="0.25">
      <c r="B8" s="193" t="s">
        <v>76</v>
      </c>
      <c r="C8" s="193"/>
      <c r="D8" s="25">
        <f>+SUM(D4:D7)</f>
        <v>10</v>
      </c>
      <c r="E8" s="25">
        <f>+SUM(E4:E7)</f>
        <v>0</v>
      </c>
      <c r="F8" s="25">
        <f>+SUM(F4:F7)</f>
        <v>0</v>
      </c>
      <c r="G8" s="25">
        <f>+SUM(G4:G7)</f>
        <v>8</v>
      </c>
    </row>
  </sheetData>
  <mergeCells count="3">
    <mergeCell ref="B4:B5"/>
    <mergeCell ref="B6:B7"/>
    <mergeCell ref="B8:C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4F16-BE44-4FED-9683-669DBA9B1422}">
  <sheetPr>
    <tabColor rgb="FF92D050"/>
  </sheetPr>
  <dimension ref="A1:AG18"/>
  <sheetViews>
    <sheetView showGridLines="0" workbookViewId="0">
      <selection activeCell="B1" sqref="B1"/>
    </sheetView>
  </sheetViews>
  <sheetFormatPr baseColWidth="10" defaultColWidth="11.42578125" defaultRowHeight="15" x14ac:dyDescent="0.25"/>
  <cols>
    <col min="2" max="2" width="10" bestFit="1" customWidth="1"/>
    <col min="3" max="3" width="9.5703125" bestFit="1" customWidth="1"/>
    <col min="4" max="4" width="7.7109375" customWidth="1"/>
    <col min="5" max="8" width="5.5703125" customWidth="1"/>
    <col min="9" max="9" width="5.42578125" customWidth="1"/>
    <col min="10" max="16" width="5.5703125" customWidth="1"/>
    <col min="17" max="20" width="5.28515625" customWidth="1"/>
    <col min="21" max="21" width="5.5703125" bestFit="1" customWidth="1"/>
    <col min="22" max="22" width="6" customWidth="1"/>
    <col min="23" max="25" width="6.140625" customWidth="1"/>
    <col min="26" max="28" width="5.28515625" customWidth="1"/>
    <col min="29" max="33" width="5.42578125" customWidth="1"/>
  </cols>
  <sheetData>
    <row r="1" spans="1:33" x14ac:dyDescent="0.25">
      <c r="A1" s="3" t="s">
        <v>876</v>
      </c>
    </row>
    <row r="2" spans="1:33" x14ac:dyDescent="0.25">
      <c r="E2" s="194" t="s">
        <v>77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 t="s">
        <v>78</v>
      </c>
      <c r="R2" s="194"/>
      <c r="S2" s="194"/>
      <c r="T2" s="194"/>
      <c r="U2" s="194"/>
      <c r="V2" s="194"/>
      <c r="W2" s="194"/>
      <c r="X2" s="194"/>
      <c r="Y2" s="194"/>
      <c r="Z2" s="194" t="s">
        <v>79</v>
      </c>
      <c r="AA2" s="194"/>
      <c r="AB2" s="194"/>
      <c r="AC2" s="194"/>
      <c r="AD2" s="194"/>
      <c r="AE2" s="194"/>
      <c r="AF2" s="194"/>
      <c r="AG2" s="194"/>
    </row>
    <row r="3" spans="1:33" ht="76.5" x14ac:dyDescent="0.25">
      <c r="E3" s="39" t="s">
        <v>80</v>
      </c>
      <c r="F3" s="39" t="s">
        <v>81</v>
      </c>
      <c r="G3" s="39" t="s">
        <v>82</v>
      </c>
      <c r="H3" s="40" t="s">
        <v>83</v>
      </c>
      <c r="I3" s="39" t="s">
        <v>84</v>
      </c>
      <c r="J3" s="39" t="s">
        <v>85</v>
      </c>
      <c r="K3" s="39" t="s">
        <v>86</v>
      </c>
      <c r="L3" s="39" t="s">
        <v>87</v>
      </c>
      <c r="M3" s="39" t="s">
        <v>88</v>
      </c>
      <c r="N3" s="39" t="s">
        <v>89</v>
      </c>
      <c r="O3" s="39" t="s">
        <v>90</v>
      </c>
      <c r="P3" s="39" t="s">
        <v>91</v>
      </c>
      <c r="Q3" s="39" t="s">
        <v>92</v>
      </c>
      <c r="R3" s="39" t="s">
        <v>93</v>
      </c>
      <c r="S3" s="39" t="s">
        <v>94</v>
      </c>
      <c r="T3" s="39" t="s">
        <v>95</v>
      </c>
      <c r="U3" s="39" t="s">
        <v>96</v>
      </c>
      <c r="V3" s="39" t="s">
        <v>97</v>
      </c>
      <c r="W3" s="39" t="s">
        <v>98</v>
      </c>
      <c r="X3" s="39" t="s">
        <v>99</v>
      </c>
      <c r="Y3" s="39" t="s">
        <v>100</v>
      </c>
      <c r="Z3" s="39" t="s">
        <v>101</v>
      </c>
      <c r="AA3" s="39" t="s">
        <v>102</v>
      </c>
      <c r="AB3" s="39" t="s">
        <v>103</v>
      </c>
      <c r="AC3" s="39" t="s">
        <v>104</v>
      </c>
      <c r="AD3" s="39" t="s">
        <v>105</v>
      </c>
      <c r="AE3" s="39" t="s">
        <v>106</v>
      </c>
      <c r="AF3" s="39" t="s">
        <v>107</v>
      </c>
      <c r="AG3" s="39" t="s">
        <v>108</v>
      </c>
    </row>
    <row r="4" spans="1:33" ht="16.899999999999999" customHeight="1" x14ac:dyDescent="0.25">
      <c r="E4" s="37">
        <v>0</v>
      </c>
      <c r="F4" s="37">
        <v>4.1666666666666664E-2</v>
      </c>
      <c r="G4" s="37">
        <v>0.22916666666666499</v>
      </c>
      <c r="H4" s="37">
        <v>0.27083333333333098</v>
      </c>
      <c r="I4" s="37">
        <v>0.33333333333333298</v>
      </c>
      <c r="J4" s="37">
        <v>0.39583333333333298</v>
      </c>
      <c r="K4" s="37">
        <v>0.52083333333333304</v>
      </c>
      <c r="L4" s="37">
        <v>0.58333333333333304</v>
      </c>
      <c r="M4" s="37">
        <v>0.6875</v>
      </c>
      <c r="N4" s="37">
        <v>0.77083333333333304</v>
      </c>
      <c r="O4" s="37">
        <v>0.85416666666666596</v>
      </c>
      <c r="P4" s="37">
        <v>0.91666666666666663</v>
      </c>
      <c r="Q4" s="37">
        <v>0</v>
      </c>
      <c r="R4" s="37">
        <v>4.1666666666666664E-2</v>
      </c>
      <c r="S4" s="37">
        <v>0.22916666666666599</v>
      </c>
      <c r="T4" s="37">
        <v>0.27083333333333298</v>
      </c>
      <c r="U4" s="37">
        <v>0.375</v>
      </c>
      <c r="V4" s="37">
        <v>0.5</v>
      </c>
      <c r="W4" s="37">
        <v>0.625</v>
      </c>
      <c r="X4" s="37">
        <v>0.8125</v>
      </c>
      <c r="Y4" s="37">
        <v>0.91666666666666663</v>
      </c>
      <c r="Z4" s="37">
        <v>0</v>
      </c>
      <c r="AA4" s="37">
        <v>4.1666666666666664E-2</v>
      </c>
      <c r="AB4" s="37">
        <v>0.22916666666666599</v>
      </c>
      <c r="AC4" s="37">
        <v>0.3125</v>
      </c>
      <c r="AD4" s="37">
        <v>0.54166666666666596</v>
      </c>
      <c r="AE4" s="37">
        <v>0.75</v>
      </c>
      <c r="AF4" s="37">
        <v>0.875</v>
      </c>
      <c r="AG4" s="37">
        <v>0.91666666666666663</v>
      </c>
    </row>
    <row r="5" spans="1:33" x14ac:dyDescent="0.25">
      <c r="B5" s="16" t="s">
        <v>43</v>
      </c>
      <c r="C5" s="16" t="s">
        <v>1</v>
      </c>
      <c r="D5" s="16" t="s">
        <v>58</v>
      </c>
      <c r="E5" s="37">
        <v>4.0972222222222222E-2</v>
      </c>
      <c r="F5" s="37">
        <v>0.22847222222222099</v>
      </c>
      <c r="G5" s="37">
        <v>0.27013888888888699</v>
      </c>
      <c r="H5" s="37">
        <v>0.33263888888888599</v>
      </c>
      <c r="I5" s="37">
        <v>0.39513888888888898</v>
      </c>
      <c r="J5" s="37">
        <v>0.52013888888888904</v>
      </c>
      <c r="K5" s="37">
        <v>0.58263888888888904</v>
      </c>
      <c r="L5" s="37">
        <v>0.686805555555556</v>
      </c>
      <c r="M5" s="37">
        <v>0.77013888888888904</v>
      </c>
      <c r="N5" s="37">
        <v>0.85347222222222197</v>
      </c>
      <c r="O5" s="37">
        <v>0.91597222222222219</v>
      </c>
      <c r="P5" s="37">
        <v>0.999305555555556</v>
      </c>
      <c r="Q5" s="37">
        <v>4.0972222222222222E-2</v>
      </c>
      <c r="R5" s="37">
        <v>0.22847222222222199</v>
      </c>
      <c r="S5" s="37">
        <v>0.27013888888888898</v>
      </c>
      <c r="T5" s="37">
        <v>0.374305555555556</v>
      </c>
      <c r="U5" s="37">
        <v>0.499305555555556</v>
      </c>
      <c r="V5" s="37">
        <v>0.624305555555556</v>
      </c>
      <c r="W5" s="37">
        <v>0.811805555555556</v>
      </c>
      <c r="X5" s="37">
        <v>0.91597222222222219</v>
      </c>
      <c r="Y5" s="37">
        <v>0.999305555555556</v>
      </c>
      <c r="Z5" s="37">
        <v>4.0972222222222222E-2</v>
      </c>
      <c r="AA5" s="37">
        <v>0.22847222222222199</v>
      </c>
      <c r="AB5" s="37">
        <v>0.311805555555556</v>
      </c>
      <c r="AC5" s="37">
        <v>0.54097222222222197</v>
      </c>
      <c r="AD5" s="37">
        <v>0.749305555555556</v>
      </c>
      <c r="AE5" s="37">
        <v>0.874305555555556</v>
      </c>
      <c r="AF5" s="37">
        <v>0.91597222222222219</v>
      </c>
      <c r="AG5" s="37">
        <v>0.999305555555556</v>
      </c>
    </row>
    <row r="6" spans="1:33" x14ac:dyDescent="0.25">
      <c r="B6" s="195" t="s">
        <v>46</v>
      </c>
      <c r="C6" s="8">
        <v>1841</v>
      </c>
      <c r="D6" s="23" t="s">
        <v>44</v>
      </c>
      <c r="E6" s="41">
        <v>3</v>
      </c>
      <c r="F6" s="41">
        <v>2.2222222222222219</v>
      </c>
      <c r="G6" s="41">
        <v>7</v>
      </c>
      <c r="H6" s="41">
        <v>16</v>
      </c>
      <c r="I6" s="41">
        <v>14.666666666666666</v>
      </c>
      <c r="J6" s="41">
        <v>12.333333333333334</v>
      </c>
      <c r="K6" s="41">
        <v>12</v>
      </c>
      <c r="L6" s="41">
        <v>12</v>
      </c>
      <c r="M6" s="41">
        <v>12.5</v>
      </c>
      <c r="N6" s="41">
        <v>12.5</v>
      </c>
      <c r="O6" s="41">
        <v>12.666666666666666</v>
      </c>
      <c r="P6" s="41">
        <v>9</v>
      </c>
      <c r="Q6" s="41">
        <v>3</v>
      </c>
      <c r="R6" s="41">
        <v>2</v>
      </c>
      <c r="S6" s="41">
        <v>5</v>
      </c>
      <c r="T6" s="41">
        <v>8</v>
      </c>
      <c r="U6" s="41">
        <v>7</v>
      </c>
      <c r="V6" s="41">
        <v>7</v>
      </c>
      <c r="W6" s="41">
        <v>6.2222222222222223</v>
      </c>
      <c r="X6" s="41">
        <v>6</v>
      </c>
      <c r="Y6" s="41">
        <v>4.5</v>
      </c>
      <c r="Z6" s="41">
        <v>3</v>
      </c>
      <c r="AA6" s="41">
        <v>2</v>
      </c>
      <c r="AB6" s="41">
        <v>4.5</v>
      </c>
      <c r="AC6" s="41">
        <v>5.0909090909090908</v>
      </c>
      <c r="AD6" s="41">
        <v>5</v>
      </c>
      <c r="AE6" s="41">
        <v>5</v>
      </c>
      <c r="AF6" s="41">
        <v>5</v>
      </c>
      <c r="AG6" s="41">
        <v>4</v>
      </c>
    </row>
    <row r="7" spans="1:33" x14ac:dyDescent="0.25">
      <c r="B7" s="195"/>
      <c r="C7" s="8">
        <v>1841</v>
      </c>
      <c r="D7" s="23" t="s">
        <v>45</v>
      </c>
      <c r="E7" s="41">
        <v>3</v>
      </c>
      <c r="F7" s="41">
        <v>4</v>
      </c>
      <c r="G7" s="41">
        <v>16</v>
      </c>
      <c r="H7" s="41">
        <v>14.666666666666666</v>
      </c>
      <c r="I7" s="41">
        <v>12.666666666666666</v>
      </c>
      <c r="J7" s="41">
        <v>11</v>
      </c>
      <c r="K7" s="41">
        <v>10.666666666666666</v>
      </c>
      <c r="L7" s="41">
        <v>12</v>
      </c>
      <c r="M7" s="41">
        <v>12</v>
      </c>
      <c r="N7" s="41">
        <v>12</v>
      </c>
      <c r="O7" s="41">
        <v>11.333333333333334</v>
      </c>
      <c r="P7" s="41">
        <v>7</v>
      </c>
      <c r="Q7" s="41">
        <v>3</v>
      </c>
      <c r="R7" s="41">
        <v>2</v>
      </c>
      <c r="S7" s="41">
        <v>10</v>
      </c>
      <c r="T7" s="41">
        <v>9.1999999999999993</v>
      </c>
      <c r="U7" s="41">
        <v>7</v>
      </c>
      <c r="V7" s="41">
        <v>6.666666666666667</v>
      </c>
      <c r="W7" s="41">
        <v>5.1111111111111107</v>
      </c>
      <c r="X7" s="41">
        <v>5.6</v>
      </c>
      <c r="Y7" s="41">
        <v>4.5</v>
      </c>
      <c r="Z7" s="41">
        <v>3</v>
      </c>
      <c r="AA7" s="41">
        <v>2</v>
      </c>
      <c r="AB7" s="41">
        <v>5</v>
      </c>
      <c r="AC7" s="41">
        <v>5.0909090909090908</v>
      </c>
      <c r="AD7" s="41">
        <v>5</v>
      </c>
      <c r="AE7" s="41">
        <v>5</v>
      </c>
      <c r="AF7" s="41">
        <v>5</v>
      </c>
      <c r="AG7" s="41">
        <v>4</v>
      </c>
    </row>
    <row r="8" spans="1:33" x14ac:dyDescent="0.25">
      <c r="B8" s="195" t="s">
        <v>49</v>
      </c>
      <c r="C8" s="8">
        <v>1841</v>
      </c>
      <c r="D8" s="23" t="s">
        <v>44</v>
      </c>
      <c r="E8" s="41">
        <v>3</v>
      </c>
      <c r="F8" s="41">
        <v>2.2222222222222219</v>
      </c>
      <c r="G8" s="41">
        <v>7</v>
      </c>
      <c r="H8" s="41">
        <v>16</v>
      </c>
      <c r="I8" s="41">
        <v>14.666666666666666</v>
      </c>
      <c r="J8" s="41">
        <v>12.333333333333334</v>
      </c>
      <c r="K8" s="41">
        <v>12</v>
      </c>
      <c r="L8" s="41">
        <v>12</v>
      </c>
      <c r="M8" s="41">
        <v>12.5</v>
      </c>
      <c r="N8" s="41">
        <v>12.5</v>
      </c>
      <c r="O8" s="41">
        <v>12.666666666666666</v>
      </c>
      <c r="P8" s="41">
        <v>9</v>
      </c>
      <c r="Q8" s="41">
        <v>3</v>
      </c>
      <c r="R8" s="41">
        <v>2</v>
      </c>
      <c r="S8" s="41">
        <v>5</v>
      </c>
      <c r="T8" s="41">
        <v>8</v>
      </c>
      <c r="U8" s="41">
        <v>7</v>
      </c>
      <c r="V8" s="41">
        <v>7</v>
      </c>
      <c r="W8" s="41">
        <v>6.2222222222222223</v>
      </c>
      <c r="X8" s="41">
        <v>6</v>
      </c>
      <c r="Y8" s="41">
        <v>4.5</v>
      </c>
      <c r="Z8" s="41">
        <v>3</v>
      </c>
      <c r="AA8" s="41">
        <v>2</v>
      </c>
      <c r="AB8" s="41">
        <v>4.5</v>
      </c>
      <c r="AC8" s="41">
        <v>5.0909090909090908</v>
      </c>
      <c r="AD8" s="41">
        <v>5</v>
      </c>
      <c r="AE8" s="41">
        <v>5</v>
      </c>
      <c r="AF8" s="41">
        <v>5</v>
      </c>
      <c r="AG8" s="41">
        <v>4</v>
      </c>
    </row>
    <row r="9" spans="1:33" x14ac:dyDescent="0.25">
      <c r="B9" s="195"/>
      <c r="C9" s="8">
        <v>1841</v>
      </c>
      <c r="D9" s="23" t="s">
        <v>45</v>
      </c>
      <c r="E9" s="41">
        <v>3</v>
      </c>
      <c r="F9" s="41">
        <v>4</v>
      </c>
      <c r="G9" s="41">
        <v>16</v>
      </c>
      <c r="H9" s="41">
        <v>14.666666666666666</v>
      </c>
      <c r="I9" s="41">
        <v>12.666666666666666</v>
      </c>
      <c r="J9" s="41">
        <v>11</v>
      </c>
      <c r="K9" s="41">
        <v>10.666666666666666</v>
      </c>
      <c r="L9" s="41">
        <v>12</v>
      </c>
      <c r="M9" s="41">
        <v>12</v>
      </c>
      <c r="N9" s="41">
        <v>12</v>
      </c>
      <c r="O9" s="41">
        <v>11.333333333333334</v>
      </c>
      <c r="P9" s="41">
        <v>7</v>
      </c>
      <c r="Q9" s="41">
        <v>3</v>
      </c>
      <c r="R9" s="41">
        <v>2</v>
      </c>
      <c r="S9" s="41">
        <v>10</v>
      </c>
      <c r="T9" s="41">
        <v>9.1999999999999993</v>
      </c>
      <c r="U9" s="41">
        <v>7</v>
      </c>
      <c r="V9" s="41">
        <v>6.666666666666667</v>
      </c>
      <c r="W9" s="41">
        <v>5.1111111111111107</v>
      </c>
      <c r="X9" s="41">
        <v>5.6</v>
      </c>
      <c r="Y9" s="41">
        <v>4.5</v>
      </c>
      <c r="Z9" s="41">
        <v>3</v>
      </c>
      <c r="AA9" s="41">
        <v>2</v>
      </c>
      <c r="AB9" s="41">
        <v>5</v>
      </c>
      <c r="AC9" s="41">
        <v>5.0909090909090908</v>
      </c>
      <c r="AD9" s="41">
        <v>5</v>
      </c>
      <c r="AE9" s="41">
        <v>5</v>
      </c>
      <c r="AF9" s="41">
        <v>5</v>
      </c>
      <c r="AG9" s="41">
        <v>4</v>
      </c>
    </row>
    <row r="10" spans="1:33" x14ac:dyDescent="0.25">
      <c r="B10" s="195" t="s">
        <v>109</v>
      </c>
      <c r="C10" s="8">
        <v>1841</v>
      </c>
      <c r="D10" s="23" t="s">
        <v>44</v>
      </c>
      <c r="E10" s="41">
        <f>E8-E6</f>
        <v>0</v>
      </c>
      <c r="F10" s="41">
        <f t="shared" ref="F10:AG10" si="0">F8-F6</f>
        <v>0</v>
      </c>
      <c r="G10" s="41">
        <f t="shared" si="0"/>
        <v>0</v>
      </c>
      <c r="H10" s="41">
        <f t="shared" si="0"/>
        <v>0</v>
      </c>
      <c r="I10" s="41">
        <f t="shared" si="0"/>
        <v>0</v>
      </c>
      <c r="J10" s="41">
        <f t="shared" si="0"/>
        <v>0</v>
      </c>
      <c r="K10" s="41">
        <f t="shared" si="0"/>
        <v>0</v>
      </c>
      <c r="L10" s="41">
        <f t="shared" si="0"/>
        <v>0</v>
      </c>
      <c r="M10" s="41">
        <f t="shared" si="0"/>
        <v>0</v>
      </c>
      <c r="N10" s="41">
        <f t="shared" si="0"/>
        <v>0</v>
      </c>
      <c r="O10" s="41">
        <f t="shared" si="0"/>
        <v>0</v>
      </c>
      <c r="P10" s="41">
        <f t="shared" si="0"/>
        <v>0</v>
      </c>
      <c r="Q10" s="41">
        <f t="shared" si="0"/>
        <v>0</v>
      </c>
      <c r="R10" s="41">
        <f t="shared" si="0"/>
        <v>0</v>
      </c>
      <c r="S10" s="41">
        <f t="shared" si="0"/>
        <v>0</v>
      </c>
      <c r="T10" s="41">
        <f t="shared" si="0"/>
        <v>0</v>
      </c>
      <c r="U10" s="41">
        <f t="shared" si="0"/>
        <v>0</v>
      </c>
      <c r="V10" s="41">
        <f t="shared" si="0"/>
        <v>0</v>
      </c>
      <c r="W10" s="41">
        <f t="shared" si="0"/>
        <v>0</v>
      </c>
      <c r="X10" s="41">
        <f t="shared" si="0"/>
        <v>0</v>
      </c>
      <c r="Y10" s="41">
        <f t="shared" si="0"/>
        <v>0</v>
      </c>
      <c r="Z10" s="41">
        <f t="shared" si="0"/>
        <v>0</v>
      </c>
      <c r="AA10" s="41">
        <f t="shared" si="0"/>
        <v>0</v>
      </c>
      <c r="AB10" s="41">
        <f t="shared" si="0"/>
        <v>0</v>
      </c>
      <c r="AC10" s="41">
        <f t="shared" si="0"/>
        <v>0</v>
      </c>
      <c r="AD10" s="41">
        <f t="shared" si="0"/>
        <v>0</v>
      </c>
      <c r="AE10" s="41">
        <f t="shared" si="0"/>
        <v>0</v>
      </c>
      <c r="AF10" s="41">
        <f t="shared" si="0"/>
        <v>0</v>
      </c>
      <c r="AG10" s="41">
        <f t="shared" si="0"/>
        <v>0</v>
      </c>
    </row>
    <row r="11" spans="1:33" x14ac:dyDescent="0.25">
      <c r="B11" s="195"/>
      <c r="C11" s="8">
        <v>1841</v>
      </c>
      <c r="D11" s="23" t="s">
        <v>45</v>
      </c>
      <c r="E11" s="41">
        <f>E9-E7</f>
        <v>0</v>
      </c>
      <c r="F11" s="41">
        <f t="shared" ref="F11:AG11" si="1">F9-F7</f>
        <v>0</v>
      </c>
      <c r="G11" s="41">
        <f t="shared" si="1"/>
        <v>0</v>
      </c>
      <c r="H11" s="41">
        <f t="shared" si="1"/>
        <v>0</v>
      </c>
      <c r="I11" s="41">
        <f t="shared" si="1"/>
        <v>0</v>
      </c>
      <c r="J11" s="41">
        <f t="shared" si="1"/>
        <v>0</v>
      </c>
      <c r="K11" s="41">
        <f t="shared" si="1"/>
        <v>0</v>
      </c>
      <c r="L11" s="41">
        <f t="shared" si="1"/>
        <v>0</v>
      </c>
      <c r="M11" s="41">
        <f t="shared" si="1"/>
        <v>0</v>
      </c>
      <c r="N11" s="41">
        <f t="shared" si="1"/>
        <v>0</v>
      </c>
      <c r="O11" s="41">
        <f t="shared" si="1"/>
        <v>0</v>
      </c>
      <c r="P11" s="41">
        <f t="shared" si="1"/>
        <v>0</v>
      </c>
      <c r="Q11" s="41">
        <f t="shared" si="1"/>
        <v>0</v>
      </c>
      <c r="R11" s="41">
        <f t="shared" si="1"/>
        <v>0</v>
      </c>
      <c r="S11" s="41">
        <f t="shared" si="1"/>
        <v>0</v>
      </c>
      <c r="T11" s="41">
        <f t="shared" si="1"/>
        <v>0</v>
      </c>
      <c r="U11" s="41">
        <f t="shared" si="1"/>
        <v>0</v>
      </c>
      <c r="V11" s="41">
        <f t="shared" si="1"/>
        <v>0</v>
      </c>
      <c r="W11" s="41">
        <f t="shared" si="1"/>
        <v>0</v>
      </c>
      <c r="X11" s="41">
        <f t="shared" si="1"/>
        <v>0</v>
      </c>
      <c r="Y11" s="41">
        <f t="shared" si="1"/>
        <v>0</v>
      </c>
      <c r="Z11" s="41">
        <f t="shared" si="1"/>
        <v>0</v>
      </c>
      <c r="AA11" s="41">
        <f t="shared" si="1"/>
        <v>0</v>
      </c>
      <c r="AB11" s="41">
        <f t="shared" si="1"/>
        <v>0</v>
      </c>
      <c r="AC11" s="41">
        <f t="shared" si="1"/>
        <v>0</v>
      </c>
      <c r="AD11" s="41">
        <f t="shared" si="1"/>
        <v>0</v>
      </c>
      <c r="AE11" s="41">
        <f t="shared" si="1"/>
        <v>0</v>
      </c>
      <c r="AF11" s="41">
        <f t="shared" si="1"/>
        <v>0</v>
      </c>
      <c r="AG11" s="41">
        <f t="shared" si="1"/>
        <v>0</v>
      </c>
    </row>
    <row r="12" spans="1:33" ht="6.75" customHeight="1" x14ac:dyDescent="0.25"/>
    <row r="13" spans="1:33" x14ac:dyDescent="0.25">
      <c r="B13" s="195" t="s">
        <v>46</v>
      </c>
      <c r="C13" s="8">
        <v>1836</v>
      </c>
      <c r="D13" s="23" t="s">
        <v>44</v>
      </c>
      <c r="E13" s="41">
        <v>0</v>
      </c>
      <c r="F13" s="41">
        <v>0</v>
      </c>
      <c r="G13" s="41">
        <v>8</v>
      </c>
      <c r="H13" s="41">
        <v>7.333333333333333</v>
      </c>
      <c r="I13" s="41">
        <v>6</v>
      </c>
      <c r="J13" s="41">
        <v>6</v>
      </c>
      <c r="K13" s="41">
        <v>5.333333333333333</v>
      </c>
      <c r="L13" s="41">
        <v>6</v>
      </c>
      <c r="M13" s="41">
        <v>7.5</v>
      </c>
      <c r="N13" s="41">
        <v>8</v>
      </c>
      <c r="O13" s="41">
        <v>5.333333333333333</v>
      </c>
      <c r="P13" s="41">
        <v>2</v>
      </c>
      <c r="Q13" s="21">
        <v>0</v>
      </c>
      <c r="R13" s="21">
        <v>0</v>
      </c>
      <c r="S13" s="21">
        <v>4</v>
      </c>
      <c r="T13" s="21">
        <v>5.2</v>
      </c>
      <c r="U13" s="41">
        <v>5</v>
      </c>
      <c r="V13" s="41">
        <v>5</v>
      </c>
      <c r="W13" s="41">
        <v>4.8888888888888893</v>
      </c>
      <c r="X13" s="41">
        <v>5.2</v>
      </c>
      <c r="Y13" s="41">
        <v>2</v>
      </c>
      <c r="Z13" s="41">
        <v>0</v>
      </c>
      <c r="AA13" s="41">
        <v>0</v>
      </c>
      <c r="AB13" s="41">
        <v>2.5</v>
      </c>
      <c r="AC13" s="41">
        <v>2.9090909090909092</v>
      </c>
      <c r="AD13" s="41">
        <v>3</v>
      </c>
      <c r="AE13" s="41">
        <v>3</v>
      </c>
      <c r="AF13" s="41">
        <v>3</v>
      </c>
      <c r="AG13" s="41">
        <v>1.5</v>
      </c>
    </row>
    <row r="14" spans="1:33" x14ac:dyDescent="0.25">
      <c r="B14" s="195"/>
      <c r="C14" s="8">
        <v>1836</v>
      </c>
      <c r="D14" s="23" t="s">
        <v>45</v>
      </c>
      <c r="E14" s="41">
        <v>0</v>
      </c>
      <c r="F14" s="41">
        <v>0</v>
      </c>
      <c r="G14" s="41">
        <v>4</v>
      </c>
      <c r="H14" s="41">
        <v>8</v>
      </c>
      <c r="I14" s="41">
        <v>6.666666666666667</v>
      </c>
      <c r="J14" s="41">
        <v>6</v>
      </c>
      <c r="K14" s="41">
        <v>6</v>
      </c>
      <c r="L14" s="41">
        <v>6</v>
      </c>
      <c r="M14" s="41">
        <v>7</v>
      </c>
      <c r="N14" s="41">
        <v>8</v>
      </c>
      <c r="O14" s="41">
        <v>6</v>
      </c>
      <c r="P14" s="41">
        <v>3.5</v>
      </c>
      <c r="Q14" s="21">
        <v>0</v>
      </c>
      <c r="R14" s="21">
        <v>0</v>
      </c>
      <c r="S14" s="21">
        <v>2</v>
      </c>
      <c r="T14" s="21">
        <v>5.2</v>
      </c>
      <c r="U14" s="41">
        <v>5</v>
      </c>
      <c r="V14" s="41">
        <v>5</v>
      </c>
      <c r="W14" s="41">
        <v>4.8888888888888893</v>
      </c>
      <c r="X14" s="41">
        <v>5.2</v>
      </c>
      <c r="Y14" s="41">
        <v>3.5</v>
      </c>
      <c r="Z14" s="41">
        <v>0</v>
      </c>
      <c r="AA14" s="41">
        <v>0</v>
      </c>
      <c r="AB14" s="41">
        <v>2.5</v>
      </c>
      <c r="AC14" s="41">
        <v>2.9090909090909092</v>
      </c>
      <c r="AD14" s="41">
        <v>3</v>
      </c>
      <c r="AE14" s="41">
        <v>3</v>
      </c>
      <c r="AF14" s="41">
        <v>3</v>
      </c>
      <c r="AG14" s="41">
        <v>3</v>
      </c>
    </row>
    <row r="15" spans="1:33" x14ac:dyDescent="0.25">
      <c r="B15" s="195" t="s">
        <v>49</v>
      </c>
      <c r="C15" s="8">
        <v>1836</v>
      </c>
      <c r="D15" s="23" t="s">
        <v>44</v>
      </c>
      <c r="E15" s="41">
        <v>0</v>
      </c>
      <c r="F15" s="41">
        <v>0</v>
      </c>
      <c r="G15" s="41">
        <v>8</v>
      </c>
      <c r="H15" s="41">
        <v>7.333333333333333</v>
      </c>
      <c r="I15" s="41">
        <v>6</v>
      </c>
      <c r="J15" s="41">
        <v>6</v>
      </c>
      <c r="K15" s="41">
        <v>5.333333333333333</v>
      </c>
      <c r="L15" s="41">
        <v>6</v>
      </c>
      <c r="M15" s="41">
        <v>7.5</v>
      </c>
      <c r="N15" s="41">
        <v>8</v>
      </c>
      <c r="O15" s="41">
        <v>5.333333333333333</v>
      </c>
      <c r="P15" s="41">
        <v>2</v>
      </c>
      <c r="Q15" s="21">
        <v>0</v>
      </c>
      <c r="R15" s="21">
        <v>0</v>
      </c>
      <c r="S15" s="21">
        <v>4</v>
      </c>
      <c r="T15" s="21">
        <v>5.2</v>
      </c>
      <c r="U15" s="41">
        <v>5</v>
      </c>
      <c r="V15" s="41">
        <v>5</v>
      </c>
      <c r="W15" s="41">
        <v>4.8888888888888893</v>
      </c>
      <c r="X15" s="41">
        <v>5.2</v>
      </c>
      <c r="Y15" s="41">
        <v>2</v>
      </c>
      <c r="Z15" s="41">
        <v>0</v>
      </c>
      <c r="AA15" s="41">
        <v>0</v>
      </c>
      <c r="AB15" s="41">
        <v>2.5</v>
      </c>
      <c r="AC15" s="41">
        <v>2.9090909090909092</v>
      </c>
      <c r="AD15" s="41">
        <v>3</v>
      </c>
      <c r="AE15" s="41">
        <v>3</v>
      </c>
      <c r="AF15" s="41">
        <v>3</v>
      </c>
      <c r="AG15" s="41">
        <v>1.5</v>
      </c>
    </row>
    <row r="16" spans="1:33" x14ac:dyDescent="0.25">
      <c r="B16" s="195"/>
      <c r="C16" s="8">
        <v>1836</v>
      </c>
      <c r="D16" s="23" t="s">
        <v>45</v>
      </c>
      <c r="E16" s="41">
        <v>0</v>
      </c>
      <c r="F16" s="41">
        <v>0</v>
      </c>
      <c r="G16" s="41">
        <v>4</v>
      </c>
      <c r="H16" s="41">
        <v>8</v>
      </c>
      <c r="I16" s="41">
        <v>6.666666666666667</v>
      </c>
      <c r="J16" s="41">
        <v>6</v>
      </c>
      <c r="K16" s="41">
        <v>6</v>
      </c>
      <c r="L16" s="41">
        <v>6</v>
      </c>
      <c r="M16" s="41">
        <v>7</v>
      </c>
      <c r="N16" s="41">
        <v>8</v>
      </c>
      <c r="O16" s="41">
        <v>6</v>
      </c>
      <c r="P16" s="41">
        <v>3.5</v>
      </c>
      <c r="Q16" s="21">
        <v>0</v>
      </c>
      <c r="R16" s="21">
        <v>0</v>
      </c>
      <c r="S16" s="21">
        <v>2</v>
      </c>
      <c r="T16" s="21">
        <v>5.2</v>
      </c>
      <c r="U16" s="41">
        <v>5</v>
      </c>
      <c r="V16" s="41">
        <v>5</v>
      </c>
      <c r="W16" s="41">
        <v>4.8888888888888893</v>
      </c>
      <c r="X16" s="41">
        <v>5.2</v>
      </c>
      <c r="Y16" s="41">
        <v>3.5</v>
      </c>
      <c r="Z16" s="41">
        <v>0</v>
      </c>
      <c r="AA16" s="41">
        <v>0</v>
      </c>
      <c r="AB16" s="41">
        <v>2.5</v>
      </c>
      <c r="AC16" s="41">
        <v>2.9090909090909092</v>
      </c>
      <c r="AD16" s="41">
        <v>3</v>
      </c>
      <c r="AE16" s="41">
        <v>3</v>
      </c>
      <c r="AF16" s="41">
        <v>3</v>
      </c>
      <c r="AG16" s="41">
        <v>3</v>
      </c>
    </row>
    <row r="17" spans="2:33" x14ac:dyDescent="0.25">
      <c r="B17" s="195" t="s">
        <v>109</v>
      </c>
      <c r="C17" s="8">
        <v>1836</v>
      </c>
      <c r="D17" s="23" t="s">
        <v>44</v>
      </c>
      <c r="E17" s="41">
        <f>E15-E13</f>
        <v>0</v>
      </c>
      <c r="F17" s="41">
        <f t="shared" ref="F17:AG17" si="2">F15-F13</f>
        <v>0</v>
      </c>
      <c r="G17" s="41">
        <f t="shared" si="2"/>
        <v>0</v>
      </c>
      <c r="H17" s="41">
        <f t="shared" si="2"/>
        <v>0</v>
      </c>
      <c r="I17" s="41">
        <f t="shared" si="2"/>
        <v>0</v>
      </c>
      <c r="J17" s="41">
        <f t="shared" si="2"/>
        <v>0</v>
      </c>
      <c r="K17" s="41">
        <f t="shared" si="2"/>
        <v>0</v>
      </c>
      <c r="L17" s="41">
        <f t="shared" si="2"/>
        <v>0</v>
      </c>
      <c r="M17" s="41">
        <f t="shared" si="2"/>
        <v>0</v>
      </c>
      <c r="N17" s="41">
        <f t="shared" si="2"/>
        <v>0</v>
      </c>
      <c r="O17" s="41">
        <f t="shared" si="2"/>
        <v>0</v>
      </c>
      <c r="P17" s="41">
        <f t="shared" si="2"/>
        <v>0</v>
      </c>
      <c r="Q17" s="41">
        <f t="shared" si="2"/>
        <v>0</v>
      </c>
      <c r="R17" s="41">
        <f t="shared" si="2"/>
        <v>0</v>
      </c>
      <c r="S17" s="41">
        <f t="shared" si="2"/>
        <v>0</v>
      </c>
      <c r="T17" s="41">
        <f t="shared" si="2"/>
        <v>0</v>
      </c>
      <c r="U17" s="41">
        <f t="shared" si="2"/>
        <v>0</v>
      </c>
      <c r="V17" s="41">
        <f t="shared" si="2"/>
        <v>0</v>
      </c>
      <c r="W17" s="41">
        <f t="shared" si="2"/>
        <v>0</v>
      </c>
      <c r="X17" s="41">
        <f t="shared" si="2"/>
        <v>0</v>
      </c>
      <c r="Y17" s="41">
        <f t="shared" si="2"/>
        <v>0</v>
      </c>
      <c r="Z17" s="41">
        <f t="shared" si="2"/>
        <v>0</v>
      </c>
      <c r="AA17" s="41">
        <f t="shared" si="2"/>
        <v>0</v>
      </c>
      <c r="AB17" s="41">
        <f t="shared" si="2"/>
        <v>0</v>
      </c>
      <c r="AC17" s="41">
        <f t="shared" si="2"/>
        <v>0</v>
      </c>
      <c r="AD17" s="41">
        <f t="shared" si="2"/>
        <v>0</v>
      </c>
      <c r="AE17" s="41">
        <f t="shared" si="2"/>
        <v>0</v>
      </c>
      <c r="AF17" s="41">
        <f t="shared" si="2"/>
        <v>0</v>
      </c>
      <c r="AG17" s="41">
        <f t="shared" si="2"/>
        <v>0</v>
      </c>
    </row>
    <row r="18" spans="2:33" x14ac:dyDescent="0.25">
      <c r="B18" s="195"/>
      <c r="C18" s="8">
        <v>1836</v>
      </c>
      <c r="D18" s="23" t="s">
        <v>45</v>
      </c>
      <c r="E18" s="41">
        <f>E16-E14</f>
        <v>0</v>
      </c>
      <c r="F18" s="41">
        <f t="shared" ref="F18:AG18" si="3">F16-F14</f>
        <v>0</v>
      </c>
      <c r="G18" s="41">
        <f t="shared" si="3"/>
        <v>0</v>
      </c>
      <c r="H18" s="41">
        <f t="shared" si="3"/>
        <v>0</v>
      </c>
      <c r="I18" s="41">
        <f t="shared" si="3"/>
        <v>0</v>
      </c>
      <c r="J18" s="41">
        <f t="shared" si="3"/>
        <v>0</v>
      </c>
      <c r="K18" s="41">
        <f t="shared" si="3"/>
        <v>0</v>
      </c>
      <c r="L18" s="41">
        <f t="shared" si="3"/>
        <v>0</v>
      </c>
      <c r="M18" s="41">
        <f t="shared" si="3"/>
        <v>0</v>
      </c>
      <c r="N18" s="41">
        <f t="shared" si="3"/>
        <v>0</v>
      </c>
      <c r="O18" s="41">
        <f t="shared" si="3"/>
        <v>0</v>
      </c>
      <c r="P18" s="41">
        <f t="shared" si="3"/>
        <v>0</v>
      </c>
      <c r="Q18" s="41">
        <f t="shared" si="3"/>
        <v>0</v>
      </c>
      <c r="R18" s="41">
        <f t="shared" si="3"/>
        <v>0</v>
      </c>
      <c r="S18" s="41">
        <f t="shared" si="3"/>
        <v>0</v>
      </c>
      <c r="T18" s="41">
        <f t="shared" si="3"/>
        <v>0</v>
      </c>
      <c r="U18" s="41">
        <f t="shared" si="3"/>
        <v>0</v>
      </c>
      <c r="V18" s="41">
        <f t="shared" si="3"/>
        <v>0</v>
      </c>
      <c r="W18" s="41">
        <f t="shared" si="3"/>
        <v>0</v>
      </c>
      <c r="X18" s="41">
        <f t="shared" si="3"/>
        <v>0</v>
      </c>
      <c r="Y18" s="41">
        <f t="shared" si="3"/>
        <v>0</v>
      </c>
      <c r="Z18" s="41">
        <f t="shared" si="3"/>
        <v>0</v>
      </c>
      <c r="AA18" s="41">
        <f t="shared" si="3"/>
        <v>0</v>
      </c>
      <c r="AB18" s="41">
        <f t="shared" si="3"/>
        <v>0</v>
      </c>
      <c r="AC18" s="41">
        <f t="shared" si="3"/>
        <v>0</v>
      </c>
      <c r="AD18" s="41">
        <f t="shared" si="3"/>
        <v>0</v>
      </c>
      <c r="AE18" s="41">
        <f t="shared" si="3"/>
        <v>0</v>
      </c>
      <c r="AF18" s="41">
        <f t="shared" si="3"/>
        <v>0</v>
      </c>
      <c r="AG18" s="41">
        <f t="shared" si="3"/>
        <v>0</v>
      </c>
    </row>
  </sheetData>
  <mergeCells count="9">
    <mergeCell ref="Q2:Y2"/>
    <mergeCell ref="Z2:AG2"/>
    <mergeCell ref="B13:B14"/>
    <mergeCell ref="B15:B16"/>
    <mergeCell ref="B17:B18"/>
    <mergeCell ref="B6:B7"/>
    <mergeCell ref="B8:B9"/>
    <mergeCell ref="B10:B11"/>
    <mergeCell ref="E2:P2"/>
  </mergeCells>
  <conditionalFormatting sqref="E10:AG11">
    <cfRule type="cellIs" dxfId="14" priority="11" operator="lessThan">
      <formula>0</formula>
    </cfRule>
    <cfRule type="cellIs" dxfId="13" priority="12" operator="greaterThan">
      <formula>0</formula>
    </cfRule>
  </conditionalFormatting>
  <conditionalFormatting sqref="E17:AG18">
    <cfRule type="cellIs" dxfId="12" priority="7" operator="lessThan">
      <formula>0</formula>
    </cfRule>
    <cfRule type="cellIs" dxfId="11" priority="8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8147-6FF7-465D-B93E-01BC00F0135F}">
  <sheetPr>
    <tabColor rgb="FF92D050"/>
  </sheetPr>
  <dimension ref="A1:AG17"/>
  <sheetViews>
    <sheetView showGridLines="0" workbookViewId="0"/>
  </sheetViews>
  <sheetFormatPr baseColWidth="10" defaultColWidth="11.42578125" defaultRowHeight="15" x14ac:dyDescent="0.25"/>
  <cols>
    <col min="2" max="2" width="9.28515625" bestFit="1" customWidth="1"/>
    <col min="3" max="3" width="8.7109375" bestFit="1" customWidth="1"/>
    <col min="4" max="4" width="7.7109375" customWidth="1"/>
    <col min="5" max="8" width="5.5703125" customWidth="1"/>
    <col min="9" max="9" width="5.42578125" customWidth="1"/>
    <col min="10" max="16" width="5.5703125" customWidth="1"/>
    <col min="17" max="20" width="5.28515625" customWidth="1"/>
    <col min="21" max="21" width="5.5703125" bestFit="1" customWidth="1"/>
    <col min="22" max="22" width="6" customWidth="1"/>
    <col min="23" max="25" width="6.140625" customWidth="1"/>
    <col min="26" max="28" width="5.28515625" customWidth="1"/>
    <col min="29" max="33" width="5.42578125" customWidth="1"/>
  </cols>
  <sheetData>
    <row r="1" spans="1:33" x14ac:dyDescent="0.25">
      <c r="A1" s="3" t="s">
        <v>877</v>
      </c>
    </row>
    <row r="2" spans="1:33" x14ac:dyDescent="0.25">
      <c r="E2" s="194" t="s">
        <v>77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 t="s">
        <v>78</v>
      </c>
      <c r="R2" s="194"/>
      <c r="S2" s="194"/>
      <c r="T2" s="194"/>
      <c r="U2" s="194"/>
      <c r="V2" s="194"/>
      <c r="W2" s="194"/>
      <c r="X2" s="194"/>
      <c r="Y2" s="194"/>
      <c r="Z2" s="194" t="s">
        <v>79</v>
      </c>
      <c r="AA2" s="194"/>
      <c r="AB2" s="194"/>
      <c r="AC2" s="194"/>
      <c r="AD2" s="194"/>
      <c r="AE2" s="194"/>
      <c r="AF2" s="194"/>
      <c r="AG2" s="194"/>
    </row>
    <row r="3" spans="1:33" ht="76.5" x14ac:dyDescent="0.25">
      <c r="E3" s="39" t="s">
        <v>80</v>
      </c>
      <c r="F3" s="39" t="s">
        <v>81</v>
      </c>
      <c r="G3" s="39" t="s">
        <v>82</v>
      </c>
      <c r="H3" s="40" t="s">
        <v>83</v>
      </c>
      <c r="I3" s="39" t="s">
        <v>84</v>
      </c>
      <c r="J3" s="39" t="s">
        <v>85</v>
      </c>
      <c r="K3" s="39" t="s">
        <v>86</v>
      </c>
      <c r="L3" s="39" t="s">
        <v>87</v>
      </c>
      <c r="M3" s="39" t="s">
        <v>88</v>
      </c>
      <c r="N3" s="39" t="s">
        <v>89</v>
      </c>
      <c r="O3" s="39" t="s">
        <v>90</v>
      </c>
      <c r="P3" s="39" t="s">
        <v>91</v>
      </c>
      <c r="Q3" s="39" t="s">
        <v>92</v>
      </c>
      <c r="R3" s="39" t="s">
        <v>93</v>
      </c>
      <c r="S3" s="39" t="s">
        <v>94</v>
      </c>
      <c r="T3" s="39" t="s">
        <v>95</v>
      </c>
      <c r="U3" s="39" t="s">
        <v>96</v>
      </c>
      <c r="V3" s="39" t="s">
        <v>97</v>
      </c>
      <c r="W3" s="39" t="s">
        <v>98</v>
      </c>
      <c r="X3" s="39" t="s">
        <v>99</v>
      </c>
      <c r="Y3" s="39" t="s">
        <v>100</v>
      </c>
      <c r="Z3" s="39" t="s">
        <v>101</v>
      </c>
      <c r="AA3" s="39" t="s">
        <v>102</v>
      </c>
      <c r="AB3" s="39" t="s">
        <v>103</v>
      </c>
      <c r="AC3" s="39" t="s">
        <v>104</v>
      </c>
      <c r="AD3" s="39" t="s">
        <v>105</v>
      </c>
      <c r="AE3" s="39" t="s">
        <v>106</v>
      </c>
      <c r="AF3" s="39" t="s">
        <v>107</v>
      </c>
      <c r="AG3" s="39" t="s">
        <v>108</v>
      </c>
    </row>
    <row r="4" spans="1:33" ht="16.899999999999999" customHeight="1" x14ac:dyDescent="0.25">
      <c r="E4" s="37">
        <v>0</v>
      </c>
      <c r="F4" s="37">
        <v>4.1666666666666664E-2</v>
      </c>
      <c r="G4" s="37">
        <v>0.22916666666666499</v>
      </c>
      <c r="H4" s="37">
        <v>0.27083333333333098</v>
      </c>
      <c r="I4" s="37">
        <v>0.33333333333333298</v>
      </c>
      <c r="J4" s="37">
        <v>0.39583333333333298</v>
      </c>
      <c r="K4" s="37">
        <v>0.52083333333333304</v>
      </c>
      <c r="L4" s="37">
        <v>0.58333333333333304</v>
      </c>
      <c r="M4" s="37">
        <v>0.6875</v>
      </c>
      <c r="N4" s="37">
        <v>0.77083333333333304</v>
      </c>
      <c r="O4" s="37">
        <v>0.85416666666666596</v>
      </c>
      <c r="P4" s="37">
        <v>0.91666666666666663</v>
      </c>
      <c r="Q4" s="37">
        <v>0</v>
      </c>
      <c r="R4" s="37">
        <v>4.1666666666666664E-2</v>
      </c>
      <c r="S4" s="37">
        <v>0.22916666666666599</v>
      </c>
      <c r="T4" s="37">
        <v>0.27083333333333298</v>
      </c>
      <c r="U4" s="37">
        <v>0.375</v>
      </c>
      <c r="V4" s="37">
        <v>0.5</v>
      </c>
      <c r="W4" s="37">
        <v>0.625</v>
      </c>
      <c r="X4" s="37">
        <v>0.8125</v>
      </c>
      <c r="Y4" s="37">
        <v>0.91666666666666663</v>
      </c>
      <c r="Z4" s="37">
        <v>0</v>
      </c>
      <c r="AA4" s="37">
        <v>4.1666666666666664E-2</v>
      </c>
      <c r="AB4" s="37">
        <v>0.22916666666666599</v>
      </c>
      <c r="AC4" s="37">
        <v>0.3125</v>
      </c>
      <c r="AD4" s="37">
        <v>0.54166666666666596</v>
      </c>
      <c r="AE4" s="37">
        <v>0.75</v>
      </c>
      <c r="AF4" s="37">
        <v>0.875</v>
      </c>
      <c r="AG4" s="37">
        <v>0.91666666666666663</v>
      </c>
    </row>
    <row r="5" spans="1:33" x14ac:dyDescent="0.25">
      <c r="B5" s="16" t="s">
        <v>43</v>
      </c>
      <c r="C5" s="16" t="s">
        <v>1</v>
      </c>
      <c r="D5" s="16" t="s">
        <v>58</v>
      </c>
      <c r="E5" s="37">
        <v>4.0972222222222222E-2</v>
      </c>
      <c r="F5" s="37">
        <v>0.22847222222222099</v>
      </c>
      <c r="G5" s="37">
        <v>0.27013888888888699</v>
      </c>
      <c r="H5" s="37">
        <v>0.33263888888888599</v>
      </c>
      <c r="I5" s="37">
        <v>0.39513888888888898</v>
      </c>
      <c r="J5" s="37">
        <v>0.52013888888888904</v>
      </c>
      <c r="K5" s="37">
        <v>0.58263888888888904</v>
      </c>
      <c r="L5" s="37">
        <v>0.686805555555556</v>
      </c>
      <c r="M5" s="37">
        <v>0.77013888888888904</v>
      </c>
      <c r="N5" s="37">
        <v>0.85347222222222197</v>
      </c>
      <c r="O5" s="37">
        <v>0.91597222222222219</v>
      </c>
      <c r="P5" s="37">
        <v>0.999305555555556</v>
      </c>
      <c r="Q5" s="37">
        <v>4.0972222222222222E-2</v>
      </c>
      <c r="R5" s="37">
        <v>0.22847222222222199</v>
      </c>
      <c r="S5" s="37">
        <v>0.27013888888888898</v>
      </c>
      <c r="T5" s="37">
        <v>0.374305555555556</v>
      </c>
      <c r="U5" s="37">
        <v>0.499305555555556</v>
      </c>
      <c r="V5" s="37">
        <v>0.624305555555556</v>
      </c>
      <c r="W5" s="37">
        <v>0.811805555555556</v>
      </c>
      <c r="X5" s="37">
        <v>0.91597222222222219</v>
      </c>
      <c r="Y5" s="37">
        <v>0.999305555555556</v>
      </c>
      <c r="Z5" s="37">
        <v>4.0972222222222222E-2</v>
      </c>
      <c r="AA5" s="37">
        <v>0.22847222222222199</v>
      </c>
      <c r="AB5" s="37">
        <v>0.311805555555556</v>
      </c>
      <c r="AC5" s="37">
        <v>0.54097222222222197</v>
      </c>
      <c r="AD5" s="37">
        <v>0.749305555555556</v>
      </c>
      <c r="AE5" s="37">
        <v>0.874305555555556</v>
      </c>
      <c r="AF5" s="37">
        <v>0.91597222222222219</v>
      </c>
      <c r="AG5" s="37">
        <v>0.999305555555556</v>
      </c>
    </row>
    <row r="6" spans="1:33" x14ac:dyDescent="0.25">
      <c r="B6" s="195" t="s">
        <v>46</v>
      </c>
      <c r="C6" s="8">
        <v>1841</v>
      </c>
      <c r="D6" s="23" t="s">
        <v>44</v>
      </c>
      <c r="E6" s="21">
        <f>+'8'!E6*90</f>
        <v>270</v>
      </c>
      <c r="F6" s="21">
        <f>+'8'!F6*90</f>
        <v>199.99999999999997</v>
      </c>
      <c r="G6" s="21">
        <f>+'8'!G6*90</f>
        <v>630</v>
      </c>
      <c r="H6" s="21">
        <f>+'8'!H6*90</f>
        <v>1440</v>
      </c>
      <c r="I6" s="21">
        <f>+'8'!I6*90</f>
        <v>1320</v>
      </c>
      <c r="J6" s="21">
        <f>+'8'!J6*90</f>
        <v>1110</v>
      </c>
      <c r="K6" s="21">
        <f>+'8'!K6*90</f>
        <v>1080</v>
      </c>
      <c r="L6" s="21">
        <f>+'8'!L6*90</f>
        <v>1080</v>
      </c>
      <c r="M6" s="21">
        <f>+'8'!M6*90</f>
        <v>1125</v>
      </c>
      <c r="N6" s="21">
        <f>+'8'!N6*90</f>
        <v>1125</v>
      </c>
      <c r="O6" s="21">
        <f>+'8'!O6*90</f>
        <v>1140</v>
      </c>
      <c r="P6" s="21">
        <f>+'8'!P6*90</f>
        <v>810</v>
      </c>
      <c r="Q6" s="21">
        <f>+'8'!Q6*90</f>
        <v>270</v>
      </c>
      <c r="R6" s="21">
        <f>+'8'!R6*90</f>
        <v>180</v>
      </c>
      <c r="S6" s="21">
        <f>+'8'!S6*90</f>
        <v>450</v>
      </c>
      <c r="T6" s="21">
        <f>+'8'!T6*90</f>
        <v>720</v>
      </c>
      <c r="U6" s="21">
        <f>+'8'!U6*90</f>
        <v>630</v>
      </c>
      <c r="V6" s="21">
        <f>+'8'!V6*90</f>
        <v>630</v>
      </c>
      <c r="W6" s="21">
        <f>+'8'!W6*90</f>
        <v>560</v>
      </c>
      <c r="X6" s="21">
        <f>+'8'!X6*90</f>
        <v>540</v>
      </c>
      <c r="Y6" s="21">
        <f>+'8'!Y6*90</f>
        <v>405</v>
      </c>
      <c r="Z6" s="21">
        <f>+'8'!Z6*90</f>
        <v>270</v>
      </c>
      <c r="AA6" s="21">
        <f>+'8'!AA6*90</f>
        <v>180</v>
      </c>
      <c r="AB6" s="21">
        <f>+'8'!AB6*90</f>
        <v>405</v>
      </c>
      <c r="AC6" s="21">
        <f>+'8'!AC6*90</f>
        <v>458.18181818181819</v>
      </c>
      <c r="AD6" s="21">
        <f>+'8'!AD6*90</f>
        <v>450</v>
      </c>
      <c r="AE6" s="21">
        <f>+'8'!AE6*90</f>
        <v>450</v>
      </c>
      <c r="AF6" s="21">
        <f>+'8'!AF6*90</f>
        <v>450</v>
      </c>
      <c r="AG6" s="21">
        <f>+'8'!AG6*90</f>
        <v>360</v>
      </c>
    </row>
    <row r="7" spans="1:33" x14ac:dyDescent="0.25">
      <c r="B7" s="195"/>
      <c r="C7" s="8">
        <v>1841</v>
      </c>
      <c r="D7" s="23" t="s">
        <v>45</v>
      </c>
      <c r="E7" s="21">
        <f>+'8'!E7*90</f>
        <v>270</v>
      </c>
      <c r="F7" s="21">
        <f>+'8'!F7*90</f>
        <v>360</v>
      </c>
      <c r="G7" s="21">
        <f>+'8'!G7*90</f>
        <v>1440</v>
      </c>
      <c r="H7" s="21">
        <f>+'8'!H7*90</f>
        <v>1320</v>
      </c>
      <c r="I7" s="21">
        <f>+'8'!I7*90</f>
        <v>1140</v>
      </c>
      <c r="J7" s="21">
        <f>+'8'!J7*90</f>
        <v>990</v>
      </c>
      <c r="K7" s="21">
        <f>+'8'!K7*90</f>
        <v>960</v>
      </c>
      <c r="L7" s="21">
        <f>+'8'!L7*90</f>
        <v>1080</v>
      </c>
      <c r="M7" s="21">
        <f>+'8'!M7*90</f>
        <v>1080</v>
      </c>
      <c r="N7" s="21">
        <f>+'8'!N7*90</f>
        <v>1080</v>
      </c>
      <c r="O7" s="21">
        <f>+'8'!O7*90</f>
        <v>1020</v>
      </c>
      <c r="P7" s="21">
        <f>+'8'!P7*90</f>
        <v>630</v>
      </c>
      <c r="Q7" s="21">
        <f>+'8'!Q7*90</f>
        <v>270</v>
      </c>
      <c r="R7" s="21">
        <f>+'8'!R7*90</f>
        <v>180</v>
      </c>
      <c r="S7" s="21">
        <f>+'8'!S7*90</f>
        <v>900</v>
      </c>
      <c r="T7" s="21">
        <f>+'8'!T7*90</f>
        <v>827.99999999999989</v>
      </c>
      <c r="U7" s="21">
        <f>+'8'!U7*90</f>
        <v>630</v>
      </c>
      <c r="V7" s="21">
        <f>+'8'!V7*90</f>
        <v>600</v>
      </c>
      <c r="W7" s="21">
        <f>+'8'!W7*90</f>
        <v>459.99999999999994</v>
      </c>
      <c r="X7" s="21">
        <f>+'8'!X7*90</f>
        <v>503.99999999999994</v>
      </c>
      <c r="Y7" s="21">
        <f>+'8'!Y7*90</f>
        <v>405</v>
      </c>
      <c r="Z7" s="21">
        <f>+'8'!Z7*90</f>
        <v>270</v>
      </c>
      <c r="AA7" s="21">
        <f>+'8'!AA7*90</f>
        <v>180</v>
      </c>
      <c r="AB7" s="21">
        <f>+'8'!AB7*90</f>
        <v>450</v>
      </c>
      <c r="AC7" s="21">
        <f>+'8'!AC7*90</f>
        <v>458.18181818181819</v>
      </c>
      <c r="AD7" s="21">
        <f>+'8'!AD7*90</f>
        <v>450</v>
      </c>
      <c r="AE7" s="21">
        <f>+'8'!AE7*90</f>
        <v>450</v>
      </c>
      <c r="AF7" s="21">
        <f>+'8'!AF7*90</f>
        <v>450</v>
      </c>
      <c r="AG7" s="21">
        <f>+'8'!AG7*90</f>
        <v>360</v>
      </c>
    </row>
    <row r="8" spans="1:33" x14ac:dyDescent="0.25">
      <c r="B8" s="195" t="s">
        <v>49</v>
      </c>
      <c r="C8" s="8">
        <v>1841</v>
      </c>
      <c r="D8" s="23" t="s">
        <v>44</v>
      </c>
      <c r="E8" s="21">
        <f>+'8'!E8*90</f>
        <v>270</v>
      </c>
      <c r="F8" s="21">
        <f>+'8'!F8*90</f>
        <v>199.99999999999997</v>
      </c>
      <c r="G8" s="21">
        <f>+'8'!G8*90</f>
        <v>630</v>
      </c>
      <c r="H8" s="21">
        <f>+'8'!H8*90</f>
        <v>1440</v>
      </c>
      <c r="I8" s="21">
        <f>+'8'!I8*90</f>
        <v>1320</v>
      </c>
      <c r="J8" s="21">
        <f>+'8'!J8*90</f>
        <v>1110</v>
      </c>
      <c r="K8" s="21">
        <f>+'8'!K8*90</f>
        <v>1080</v>
      </c>
      <c r="L8" s="21">
        <f>+'8'!L8*90</f>
        <v>1080</v>
      </c>
      <c r="M8" s="21">
        <f>+'8'!M8*90</f>
        <v>1125</v>
      </c>
      <c r="N8" s="21">
        <f>+'8'!N8*90</f>
        <v>1125</v>
      </c>
      <c r="O8" s="21">
        <f>+'8'!O8*90</f>
        <v>1140</v>
      </c>
      <c r="P8" s="21">
        <f>+'8'!P8*90</f>
        <v>810</v>
      </c>
      <c r="Q8" s="21">
        <f>+'8'!Q8*90</f>
        <v>270</v>
      </c>
      <c r="R8" s="21">
        <f>+'8'!R8*90</f>
        <v>180</v>
      </c>
      <c r="S8" s="21">
        <f>+'8'!S8*90</f>
        <v>450</v>
      </c>
      <c r="T8" s="21">
        <f>+'8'!T8*90</f>
        <v>720</v>
      </c>
      <c r="U8" s="21">
        <f>+'8'!U8*90</f>
        <v>630</v>
      </c>
      <c r="V8" s="21">
        <f>+'8'!V8*90</f>
        <v>630</v>
      </c>
      <c r="W8" s="21">
        <f>+'8'!W8*90</f>
        <v>560</v>
      </c>
      <c r="X8" s="21">
        <f>+'8'!X8*90</f>
        <v>540</v>
      </c>
      <c r="Y8" s="21">
        <f>+'8'!Y8*90</f>
        <v>405</v>
      </c>
      <c r="Z8" s="21">
        <f>+'8'!Z8*90</f>
        <v>270</v>
      </c>
      <c r="AA8" s="21">
        <f>+'8'!AA8*90</f>
        <v>180</v>
      </c>
      <c r="AB8" s="21">
        <f>+'8'!AB8*90</f>
        <v>405</v>
      </c>
      <c r="AC8" s="21">
        <f>+'8'!AC8*90</f>
        <v>458.18181818181819</v>
      </c>
      <c r="AD8" s="21">
        <f>+'8'!AD8*90</f>
        <v>450</v>
      </c>
      <c r="AE8" s="21">
        <f>+'8'!AE8*90</f>
        <v>450</v>
      </c>
      <c r="AF8" s="21">
        <f>+'8'!AF8*90</f>
        <v>450</v>
      </c>
      <c r="AG8" s="21">
        <f>+'8'!AG8*90</f>
        <v>360</v>
      </c>
    </row>
    <row r="9" spans="1:33" x14ac:dyDescent="0.25">
      <c r="B9" s="195"/>
      <c r="C9" s="8">
        <v>1841</v>
      </c>
      <c r="D9" s="23" t="s">
        <v>45</v>
      </c>
      <c r="E9" s="21">
        <f>+'8'!E9*90</f>
        <v>270</v>
      </c>
      <c r="F9" s="21">
        <f>+'8'!F9*90</f>
        <v>360</v>
      </c>
      <c r="G9" s="21">
        <f>+'8'!G9*90</f>
        <v>1440</v>
      </c>
      <c r="H9" s="21">
        <f>+'8'!H9*90</f>
        <v>1320</v>
      </c>
      <c r="I9" s="21">
        <f>+'8'!I9*90</f>
        <v>1140</v>
      </c>
      <c r="J9" s="21">
        <f>+'8'!J9*90</f>
        <v>990</v>
      </c>
      <c r="K9" s="21">
        <f>+'8'!K9*90</f>
        <v>960</v>
      </c>
      <c r="L9" s="21">
        <f>+'8'!L9*90</f>
        <v>1080</v>
      </c>
      <c r="M9" s="21">
        <f>+'8'!M9*90</f>
        <v>1080</v>
      </c>
      <c r="N9" s="21">
        <f>+'8'!N9*90</f>
        <v>1080</v>
      </c>
      <c r="O9" s="21">
        <f>+'8'!O9*90</f>
        <v>1020</v>
      </c>
      <c r="P9" s="21">
        <f>+'8'!P9*90</f>
        <v>630</v>
      </c>
      <c r="Q9" s="21">
        <f>+'8'!Q9*90</f>
        <v>270</v>
      </c>
      <c r="R9" s="21">
        <f>+'8'!R9*90</f>
        <v>180</v>
      </c>
      <c r="S9" s="21">
        <f>+'8'!S9*90</f>
        <v>900</v>
      </c>
      <c r="T9" s="21">
        <f>+'8'!T9*90</f>
        <v>827.99999999999989</v>
      </c>
      <c r="U9" s="21">
        <f>+'8'!U9*90</f>
        <v>630</v>
      </c>
      <c r="V9" s="21">
        <f>+'8'!V9*90</f>
        <v>600</v>
      </c>
      <c r="W9" s="21">
        <f>+'8'!W9*90</f>
        <v>459.99999999999994</v>
      </c>
      <c r="X9" s="21">
        <f>+'8'!X9*90</f>
        <v>503.99999999999994</v>
      </c>
      <c r="Y9" s="21">
        <f>+'8'!Y9*90</f>
        <v>405</v>
      </c>
      <c r="Z9" s="21">
        <f>+'8'!Z9*90</f>
        <v>270</v>
      </c>
      <c r="AA9" s="21">
        <f>+'8'!AA9*90</f>
        <v>180</v>
      </c>
      <c r="AB9" s="21">
        <f>+'8'!AB9*90</f>
        <v>450</v>
      </c>
      <c r="AC9" s="21">
        <f>+'8'!AC9*90</f>
        <v>458.18181818181819</v>
      </c>
      <c r="AD9" s="21">
        <f>+'8'!AD9*90</f>
        <v>450</v>
      </c>
      <c r="AE9" s="21">
        <f>+'8'!AE9*90</f>
        <v>450</v>
      </c>
      <c r="AF9" s="21">
        <f>+'8'!AF9*90</f>
        <v>450</v>
      </c>
      <c r="AG9" s="21">
        <f>+'8'!AG9*90</f>
        <v>360</v>
      </c>
    </row>
    <row r="10" spans="1:33" x14ac:dyDescent="0.25">
      <c r="B10" s="195" t="s">
        <v>109</v>
      </c>
      <c r="C10" s="8">
        <v>1841</v>
      </c>
      <c r="D10" s="23" t="s">
        <v>44</v>
      </c>
      <c r="E10" s="21">
        <f>E8-E6</f>
        <v>0</v>
      </c>
      <c r="F10" s="21">
        <f t="shared" ref="F10:AG11" si="0">F8-F6</f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si="0"/>
        <v>0</v>
      </c>
      <c r="U10" s="21">
        <f t="shared" si="0"/>
        <v>0</v>
      </c>
      <c r="V10" s="21">
        <f t="shared" si="0"/>
        <v>0</v>
      </c>
      <c r="W10" s="21">
        <f t="shared" si="0"/>
        <v>0</v>
      </c>
      <c r="X10" s="21">
        <f t="shared" si="0"/>
        <v>0</v>
      </c>
      <c r="Y10" s="21">
        <f t="shared" si="0"/>
        <v>0</v>
      </c>
      <c r="Z10" s="21">
        <f t="shared" si="0"/>
        <v>0</v>
      </c>
      <c r="AA10" s="21">
        <f t="shared" si="0"/>
        <v>0</v>
      </c>
      <c r="AB10" s="21">
        <f t="shared" si="0"/>
        <v>0</v>
      </c>
      <c r="AC10" s="21">
        <f t="shared" si="0"/>
        <v>0</v>
      </c>
      <c r="AD10" s="21">
        <f t="shared" si="0"/>
        <v>0</v>
      </c>
      <c r="AE10" s="21">
        <f t="shared" si="0"/>
        <v>0</v>
      </c>
      <c r="AF10" s="21">
        <f t="shared" si="0"/>
        <v>0</v>
      </c>
      <c r="AG10" s="21">
        <f t="shared" si="0"/>
        <v>0</v>
      </c>
    </row>
    <row r="11" spans="1:33" x14ac:dyDescent="0.25">
      <c r="B11" s="195"/>
      <c r="C11" s="8">
        <v>1841</v>
      </c>
      <c r="D11" s="23" t="s">
        <v>45</v>
      </c>
      <c r="E11" s="21">
        <f>E9-E7</f>
        <v>0</v>
      </c>
      <c r="F11" s="21">
        <f t="shared" si="0"/>
        <v>0</v>
      </c>
      <c r="G11" s="21">
        <f t="shared" si="0"/>
        <v>0</v>
      </c>
      <c r="H11" s="21">
        <f t="shared" si="0"/>
        <v>0</v>
      </c>
      <c r="I11" s="21">
        <f t="shared" si="0"/>
        <v>0</v>
      </c>
      <c r="J11" s="21">
        <f t="shared" si="0"/>
        <v>0</v>
      </c>
      <c r="K11" s="21">
        <f t="shared" si="0"/>
        <v>0</v>
      </c>
      <c r="L11" s="21">
        <f t="shared" si="0"/>
        <v>0</v>
      </c>
      <c r="M11" s="21">
        <f t="shared" si="0"/>
        <v>0</v>
      </c>
      <c r="N11" s="21">
        <f t="shared" si="0"/>
        <v>0</v>
      </c>
      <c r="O11" s="21">
        <f t="shared" si="0"/>
        <v>0</v>
      </c>
      <c r="P11" s="21">
        <f t="shared" si="0"/>
        <v>0</v>
      </c>
      <c r="Q11" s="21">
        <f t="shared" si="0"/>
        <v>0</v>
      </c>
      <c r="R11" s="21">
        <f t="shared" si="0"/>
        <v>0</v>
      </c>
      <c r="S11" s="21">
        <f t="shared" si="0"/>
        <v>0</v>
      </c>
      <c r="T11" s="21">
        <f t="shared" si="0"/>
        <v>0</v>
      </c>
      <c r="U11" s="21">
        <f t="shared" si="0"/>
        <v>0</v>
      </c>
      <c r="V11" s="21">
        <f t="shared" si="0"/>
        <v>0</v>
      </c>
      <c r="W11" s="21">
        <f t="shared" si="0"/>
        <v>0</v>
      </c>
      <c r="X11" s="21">
        <f t="shared" si="0"/>
        <v>0</v>
      </c>
      <c r="Y11" s="21">
        <f t="shared" si="0"/>
        <v>0</v>
      </c>
      <c r="Z11" s="21">
        <f t="shared" si="0"/>
        <v>0</v>
      </c>
      <c r="AA11" s="21">
        <f t="shared" si="0"/>
        <v>0</v>
      </c>
      <c r="AB11" s="21">
        <f t="shared" si="0"/>
        <v>0</v>
      </c>
      <c r="AC11" s="21">
        <f t="shared" si="0"/>
        <v>0</v>
      </c>
      <c r="AD11" s="21">
        <f t="shared" si="0"/>
        <v>0</v>
      </c>
      <c r="AE11" s="21">
        <f t="shared" si="0"/>
        <v>0</v>
      </c>
      <c r="AF11" s="21">
        <f t="shared" si="0"/>
        <v>0</v>
      </c>
      <c r="AG11" s="21">
        <f t="shared" si="0"/>
        <v>0</v>
      </c>
    </row>
    <row r="12" spans="1:33" x14ac:dyDescent="0.25">
      <c r="B12" s="195" t="s">
        <v>46</v>
      </c>
      <c r="C12" s="8">
        <v>1836</v>
      </c>
      <c r="D12" s="23" t="s">
        <v>44</v>
      </c>
      <c r="E12" s="21">
        <f>+'8'!E13*90</f>
        <v>0</v>
      </c>
      <c r="F12" s="21">
        <f>+'8'!F13*90</f>
        <v>0</v>
      </c>
      <c r="G12" s="21">
        <f>+'8'!G13*90</f>
        <v>720</v>
      </c>
      <c r="H12" s="21">
        <f>+'8'!H13*90</f>
        <v>660</v>
      </c>
      <c r="I12" s="21">
        <f>+'8'!I13*90</f>
        <v>540</v>
      </c>
      <c r="J12" s="21">
        <f>+'8'!J13*90</f>
        <v>540</v>
      </c>
      <c r="K12" s="21">
        <f>+'8'!K13*90</f>
        <v>480</v>
      </c>
      <c r="L12" s="21">
        <f>+'8'!L13*90</f>
        <v>540</v>
      </c>
      <c r="M12" s="21">
        <f>+'8'!M13*90</f>
        <v>675</v>
      </c>
      <c r="N12" s="21">
        <f>+'8'!N13*90</f>
        <v>720</v>
      </c>
      <c r="O12" s="21">
        <f>+'8'!O13*90</f>
        <v>480</v>
      </c>
      <c r="P12" s="21">
        <f>+'8'!P13*90</f>
        <v>180</v>
      </c>
      <c r="Q12" s="21">
        <f>+'8'!Q13*90</f>
        <v>0</v>
      </c>
      <c r="R12" s="21">
        <f>+'8'!R13*90</f>
        <v>0</v>
      </c>
      <c r="S12" s="21">
        <f>+'8'!S13*90</f>
        <v>360</v>
      </c>
      <c r="T12" s="21">
        <f>+'8'!T13*90</f>
        <v>468</v>
      </c>
      <c r="U12" s="21">
        <f>+'8'!U13*90</f>
        <v>450</v>
      </c>
      <c r="V12" s="21">
        <f>+'8'!V13*90</f>
        <v>450</v>
      </c>
      <c r="W12" s="21">
        <f>+'8'!W13*90</f>
        <v>440.00000000000006</v>
      </c>
      <c r="X12" s="21">
        <f>+'8'!X13*90</f>
        <v>468</v>
      </c>
      <c r="Y12" s="21">
        <f>+'8'!Y13*90</f>
        <v>180</v>
      </c>
      <c r="Z12" s="21">
        <f>+'8'!Z13*90</f>
        <v>0</v>
      </c>
      <c r="AA12" s="21">
        <f>+'8'!AA13*90</f>
        <v>0</v>
      </c>
      <c r="AB12" s="21">
        <f>+'8'!AB13*90</f>
        <v>225</v>
      </c>
      <c r="AC12" s="21">
        <f>+'8'!AC13*90</f>
        <v>261.81818181818181</v>
      </c>
      <c r="AD12" s="21">
        <f>+'8'!AD13*90</f>
        <v>270</v>
      </c>
      <c r="AE12" s="21">
        <f>+'8'!AE13*90</f>
        <v>270</v>
      </c>
      <c r="AF12" s="21">
        <f>+'8'!AF13*90</f>
        <v>270</v>
      </c>
      <c r="AG12" s="21">
        <f>+'8'!AG13*90</f>
        <v>135</v>
      </c>
    </row>
    <row r="13" spans="1:33" x14ac:dyDescent="0.25">
      <c r="B13" s="195"/>
      <c r="C13" s="8">
        <v>1836</v>
      </c>
      <c r="D13" s="23" t="s">
        <v>45</v>
      </c>
      <c r="E13" s="21">
        <f>+'8'!E14*90</f>
        <v>0</v>
      </c>
      <c r="F13" s="21">
        <f>+'8'!F14*90</f>
        <v>0</v>
      </c>
      <c r="G13" s="21">
        <f>+'8'!G14*90</f>
        <v>360</v>
      </c>
      <c r="H13" s="21">
        <f>+'8'!H14*90</f>
        <v>720</v>
      </c>
      <c r="I13" s="21">
        <f>+'8'!I14*90</f>
        <v>600</v>
      </c>
      <c r="J13" s="21">
        <f>+'8'!J14*90</f>
        <v>540</v>
      </c>
      <c r="K13" s="21">
        <f>+'8'!K14*90</f>
        <v>540</v>
      </c>
      <c r="L13" s="21">
        <f>+'8'!L14*90</f>
        <v>540</v>
      </c>
      <c r="M13" s="21">
        <f>+'8'!M14*90</f>
        <v>630</v>
      </c>
      <c r="N13" s="21">
        <f>+'8'!N14*90</f>
        <v>720</v>
      </c>
      <c r="O13" s="21">
        <f>+'8'!O14*90</f>
        <v>540</v>
      </c>
      <c r="P13" s="21">
        <f>+'8'!P14*90</f>
        <v>315</v>
      </c>
      <c r="Q13" s="21">
        <f>+'8'!Q14*90</f>
        <v>0</v>
      </c>
      <c r="R13" s="21">
        <f>+'8'!R14*90</f>
        <v>0</v>
      </c>
      <c r="S13" s="21">
        <f>+'8'!S14*90</f>
        <v>180</v>
      </c>
      <c r="T13" s="21">
        <f>+'8'!T14*90</f>
        <v>468</v>
      </c>
      <c r="U13" s="21">
        <f>+'8'!U14*90</f>
        <v>450</v>
      </c>
      <c r="V13" s="21">
        <f>+'8'!V14*90</f>
        <v>450</v>
      </c>
      <c r="W13" s="21">
        <f>+'8'!W14*90</f>
        <v>440.00000000000006</v>
      </c>
      <c r="X13" s="21">
        <f>+'8'!X14*90</f>
        <v>468</v>
      </c>
      <c r="Y13" s="21">
        <f>+'8'!Y14*90</f>
        <v>315</v>
      </c>
      <c r="Z13" s="21">
        <f>+'8'!Z14*90</f>
        <v>0</v>
      </c>
      <c r="AA13" s="21">
        <f>+'8'!AA14*90</f>
        <v>0</v>
      </c>
      <c r="AB13" s="21">
        <f>+'8'!AB14*90</f>
        <v>225</v>
      </c>
      <c r="AC13" s="21">
        <f>+'8'!AC14*90</f>
        <v>261.81818181818181</v>
      </c>
      <c r="AD13" s="21">
        <f>+'8'!AD14*90</f>
        <v>270</v>
      </c>
      <c r="AE13" s="21">
        <f>+'8'!AE14*90</f>
        <v>270</v>
      </c>
      <c r="AF13" s="21">
        <f>+'8'!AF14*90</f>
        <v>270</v>
      </c>
      <c r="AG13" s="21">
        <f>+'8'!AG14*90</f>
        <v>270</v>
      </c>
    </row>
    <row r="14" spans="1:33" x14ac:dyDescent="0.25">
      <c r="B14" s="195" t="s">
        <v>49</v>
      </c>
      <c r="C14" s="8">
        <v>1836</v>
      </c>
      <c r="D14" s="23" t="s">
        <v>44</v>
      </c>
      <c r="E14" s="21">
        <f>+'8'!E15*90</f>
        <v>0</v>
      </c>
      <c r="F14" s="21">
        <f>+'8'!F15*90</f>
        <v>0</v>
      </c>
      <c r="G14" s="21">
        <f>+'8'!G15*90</f>
        <v>720</v>
      </c>
      <c r="H14" s="21">
        <f>+'8'!H15*90</f>
        <v>660</v>
      </c>
      <c r="I14" s="21">
        <f>+'8'!I15*90</f>
        <v>540</v>
      </c>
      <c r="J14" s="21">
        <f>+'8'!J15*90</f>
        <v>540</v>
      </c>
      <c r="K14" s="21">
        <f>+'8'!K15*90</f>
        <v>480</v>
      </c>
      <c r="L14" s="21">
        <f>+'8'!L15*90</f>
        <v>540</v>
      </c>
      <c r="M14" s="21">
        <f>+'8'!M15*90</f>
        <v>675</v>
      </c>
      <c r="N14" s="21">
        <f>+'8'!N15*90</f>
        <v>720</v>
      </c>
      <c r="O14" s="21">
        <f>+'8'!O15*90</f>
        <v>480</v>
      </c>
      <c r="P14" s="21">
        <f>+'8'!P15*90</f>
        <v>180</v>
      </c>
      <c r="Q14" s="21">
        <f>+'8'!Q15*90</f>
        <v>0</v>
      </c>
      <c r="R14" s="21">
        <f>+'8'!R15*90</f>
        <v>0</v>
      </c>
      <c r="S14" s="21">
        <f>+'8'!S15*90</f>
        <v>360</v>
      </c>
      <c r="T14" s="21">
        <f>+'8'!T15*90</f>
        <v>468</v>
      </c>
      <c r="U14" s="21">
        <f>+'8'!U15*90</f>
        <v>450</v>
      </c>
      <c r="V14" s="21">
        <f>+'8'!V15*90</f>
        <v>450</v>
      </c>
      <c r="W14" s="21">
        <f>+'8'!W15*90</f>
        <v>440.00000000000006</v>
      </c>
      <c r="X14" s="21">
        <f>+'8'!X15*90</f>
        <v>468</v>
      </c>
      <c r="Y14" s="21">
        <f>+'8'!Y15*90</f>
        <v>180</v>
      </c>
      <c r="Z14" s="21">
        <f>+'8'!Z15*90</f>
        <v>0</v>
      </c>
      <c r="AA14" s="21">
        <f>+'8'!AA15*90</f>
        <v>0</v>
      </c>
      <c r="AB14" s="21">
        <f>+'8'!AB15*90</f>
        <v>225</v>
      </c>
      <c r="AC14" s="21">
        <f>+'8'!AC15*90</f>
        <v>261.81818181818181</v>
      </c>
      <c r="AD14" s="21">
        <f>+'8'!AD15*90</f>
        <v>270</v>
      </c>
      <c r="AE14" s="21">
        <f>+'8'!AE15*90</f>
        <v>270</v>
      </c>
      <c r="AF14" s="21">
        <f>+'8'!AF15*90</f>
        <v>270</v>
      </c>
      <c r="AG14" s="21">
        <f>+'8'!AG15*90</f>
        <v>135</v>
      </c>
    </row>
    <row r="15" spans="1:33" x14ac:dyDescent="0.25">
      <c r="B15" s="195"/>
      <c r="C15" s="8">
        <v>1836</v>
      </c>
      <c r="D15" s="23" t="s">
        <v>45</v>
      </c>
      <c r="E15" s="21">
        <f>+'8'!E16*90</f>
        <v>0</v>
      </c>
      <c r="F15" s="21">
        <f>+'8'!F16*90</f>
        <v>0</v>
      </c>
      <c r="G15" s="21">
        <f>+'8'!G16*90</f>
        <v>360</v>
      </c>
      <c r="H15" s="21">
        <f>+'8'!H16*90</f>
        <v>720</v>
      </c>
      <c r="I15" s="21">
        <f>+'8'!I16*90</f>
        <v>600</v>
      </c>
      <c r="J15" s="21">
        <f>+'8'!J16*90</f>
        <v>540</v>
      </c>
      <c r="K15" s="21">
        <f>+'8'!K16*90</f>
        <v>540</v>
      </c>
      <c r="L15" s="21">
        <f>+'8'!L16*90</f>
        <v>540</v>
      </c>
      <c r="M15" s="21">
        <f>+'8'!M16*90</f>
        <v>630</v>
      </c>
      <c r="N15" s="21">
        <f>+'8'!N16*90</f>
        <v>720</v>
      </c>
      <c r="O15" s="21">
        <f>+'8'!O16*90</f>
        <v>540</v>
      </c>
      <c r="P15" s="21">
        <f>+'8'!P16*90</f>
        <v>315</v>
      </c>
      <c r="Q15" s="21">
        <f>+'8'!Q16*90</f>
        <v>0</v>
      </c>
      <c r="R15" s="21">
        <f>+'8'!R16*90</f>
        <v>0</v>
      </c>
      <c r="S15" s="21">
        <f>+'8'!S16*90</f>
        <v>180</v>
      </c>
      <c r="T15" s="21">
        <f>+'8'!T16*90</f>
        <v>468</v>
      </c>
      <c r="U15" s="21">
        <f>+'8'!U16*90</f>
        <v>450</v>
      </c>
      <c r="V15" s="21">
        <f>+'8'!V16*90</f>
        <v>450</v>
      </c>
      <c r="W15" s="21">
        <f>+'8'!W16*90</f>
        <v>440.00000000000006</v>
      </c>
      <c r="X15" s="21">
        <f>+'8'!X16*90</f>
        <v>468</v>
      </c>
      <c r="Y15" s="21">
        <f>+'8'!Y16*90</f>
        <v>315</v>
      </c>
      <c r="Z15" s="21">
        <f>+'8'!Z16*90</f>
        <v>0</v>
      </c>
      <c r="AA15" s="21">
        <f>+'8'!AA16*90</f>
        <v>0</v>
      </c>
      <c r="AB15" s="21">
        <f>+'8'!AB16*90</f>
        <v>225</v>
      </c>
      <c r="AC15" s="21">
        <f>+'8'!AC16*90</f>
        <v>261.81818181818181</v>
      </c>
      <c r="AD15" s="21">
        <f>+'8'!AD16*90</f>
        <v>270</v>
      </c>
      <c r="AE15" s="21">
        <f>+'8'!AE16*90</f>
        <v>270</v>
      </c>
      <c r="AF15" s="21">
        <f>+'8'!AF16*90</f>
        <v>270</v>
      </c>
      <c r="AG15" s="21">
        <f>+'8'!AG16*90</f>
        <v>270</v>
      </c>
    </row>
    <row r="16" spans="1:33" x14ac:dyDescent="0.25">
      <c r="B16" s="195" t="s">
        <v>109</v>
      </c>
      <c r="C16" s="8">
        <v>1836</v>
      </c>
      <c r="D16" s="23" t="s">
        <v>44</v>
      </c>
      <c r="E16" s="21">
        <f>E14-E12</f>
        <v>0</v>
      </c>
      <c r="F16" s="21">
        <f t="shared" ref="F16:AG17" si="1">F14-F12</f>
        <v>0</v>
      </c>
      <c r="G16" s="21">
        <f t="shared" si="1"/>
        <v>0</v>
      </c>
      <c r="H16" s="21">
        <f t="shared" si="1"/>
        <v>0</v>
      </c>
      <c r="I16" s="21">
        <f t="shared" si="1"/>
        <v>0</v>
      </c>
      <c r="J16" s="21">
        <f t="shared" si="1"/>
        <v>0</v>
      </c>
      <c r="K16" s="21">
        <f t="shared" si="1"/>
        <v>0</v>
      </c>
      <c r="L16" s="21">
        <f t="shared" si="1"/>
        <v>0</v>
      </c>
      <c r="M16" s="21">
        <f t="shared" si="1"/>
        <v>0</v>
      </c>
      <c r="N16" s="21">
        <f t="shared" si="1"/>
        <v>0</v>
      </c>
      <c r="O16" s="21">
        <f t="shared" si="1"/>
        <v>0</v>
      </c>
      <c r="P16" s="21">
        <f t="shared" si="1"/>
        <v>0</v>
      </c>
      <c r="Q16" s="21">
        <f t="shared" si="1"/>
        <v>0</v>
      </c>
      <c r="R16" s="21">
        <f t="shared" si="1"/>
        <v>0</v>
      </c>
      <c r="S16" s="21">
        <f t="shared" si="1"/>
        <v>0</v>
      </c>
      <c r="T16" s="21">
        <f t="shared" si="1"/>
        <v>0</v>
      </c>
      <c r="U16" s="21">
        <f t="shared" si="1"/>
        <v>0</v>
      </c>
      <c r="V16" s="21">
        <f t="shared" si="1"/>
        <v>0</v>
      </c>
      <c r="W16" s="21">
        <f t="shared" si="1"/>
        <v>0</v>
      </c>
      <c r="X16" s="21">
        <f t="shared" si="1"/>
        <v>0</v>
      </c>
      <c r="Y16" s="21">
        <f t="shared" si="1"/>
        <v>0</v>
      </c>
      <c r="Z16" s="21">
        <f t="shared" si="1"/>
        <v>0</v>
      </c>
      <c r="AA16" s="21">
        <f t="shared" si="1"/>
        <v>0</v>
      </c>
      <c r="AB16" s="21">
        <f t="shared" si="1"/>
        <v>0</v>
      </c>
      <c r="AC16" s="21">
        <f t="shared" si="1"/>
        <v>0</v>
      </c>
      <c r="AD16" s="21">
        <f t="shared" si="1"/>
        <v>0</v>
      </c>
      <c r="AE16" s="21">
        <f t="shared" si="1"/>
        <v>0</v>
      </c>
      <c r="AF16" s="21">
        <f t="shared" si="1"/>
        <v>0</v>
      </c>
      <c r="AG16" s="21">
        <f t="shared" si="1"/>
        <v>0</v>
      </c>
    </row>
    <row r="17" spans="2:33" x14ac:dyDescent="0.25">
      <c r="B17" s="195"/>
      <c r="C17" s="8">
        <v>1836</v>
      </c>
      <c r="D17" s="23" t="s">
        <v>45</v>
      </c>
      <c r="E17" s="21">
        <f>E15-E13</f>
        <v>0</v>
      </c>
      <c r="F17" s="21">
        <f t="shared" si="1"/>
        <v>0</v>
      </c>
      <c r="G17" s="21">
        <f t="shared" si="1"/>
        <v>0</v>
      </c>
      <c r="H17" s="21">
        <f t="shared" si="1"/>
        <v>0</v>
      </c>
      <c r="I17" s="21">
        <f t="shared" si="1"/>
        <v>0</v>
      </c>
      <c r="J17" s="21">
        <f t="shared" si="1"/>
        <v>0</v>
      </c>
      <c r="K17" s="21">
        <f t="shared" si="1"/>
        <v>0</v>
      </c>
      <c r="L17" s="21">
        <f t="shared" si="1"/>
        <v>0</v>
      </c>
      <c r="M17" s="21">
        <f t="shared" si="1"/>
        <v>0</v>
      </c>
      <c r="N17" s="21">
        <f t="shared" si="1"/>
        <v>0</v>
      </c>
      <c r="O17" s="21">
        <f t="shared" si="1"/>
        <v>0</v>
      </c>
      <c r="P17" s="21">
        <f t="shared" si="1"/>
        <v>0</v>
      </c>
      <c r="Q17" s="21">
        <f t="shared" si="1"/>
        <v>0</v>
      </c>
      <c r="R17" s="21">
        <f t="shared" si="1"/>
        <v>0</v>
      </c>
      <c r="S17" s="21">
        <f t="shared" si="1"/>
        <v>0</v>
      </c>
      <c r="T17" s="21">
        <f t="shared" si="1"/>
        <v>0</v>
      </c>
      <c r="U17" s="21">
        <f t="shared" si="1"/>
        <v>0</v>
      </c>
      <c r="V17" s="21">
        <f t="shared" si="1"/>
        <v>0</v>
      </c>
      <c r="W17" s="21">
        <f t="shared" si="1"/>
        <v>0</v>
      </c>
      <c r="X17" s="21">
        <f t="shared" si="1"/>
        <v>0</v>
      </c>
      <c r="Y17" s="21">
        <f t="shared" si="1"/>
        <v>0</v>
      </c>
      <c r="Z17" s="21">
        <f t="shared" si="1"/>
        <v>0</v>
      </c>
      <c r="AA17" s="21">
        <f t="shared" si="1"/>
        <v>0</v>
      </c>
      <c r="AB17" s="21">
        <f t="shared" si="1"/>
        <v>0</v>
      </c>
      <c r="AC17" s="21">
        <f t="shared" si="1"/>
        <v>0</v>
      </c>
      <c r="AD17" s="21">
        <f t="shared" si="1"/>
        <v>0</v>
      </c>
      <c r="AE17" s="21">
        <f t="shared" si="1"/>
        <v>0</v>
      </c>
      <c r="AF17" s="21">
        <f t="shared" si="1"/>
        <v>0</v>
      </c>
      <c r="AG17" s="21">
        <f t="shared" si="1"/>
        <v>0</v>
      </c>
    </row>
  </sheetData>
  <mergeCells count="9">
    <mergeCell ref="Q2:Y2"/>
    <mergeCell ref="Z2:AG2"/>
    <mergeCell ref="B12:B13"/>
    <mergeCell ref="B14:B15"/>
    <mergeCell ref="B16:B17"/>
    <mergeCell ref="B6:B7"/>
    <mergeCell ref="B8:B9"/>
    <mergeCell ref="B10:B11"/>
    <mergeCell ref="E2:P2"/>
  </mergeCells>
  <conditionalFormatting sqref="E10:AG11">
    <cfRule type="cellIs" dxfId="10" priority="5" operator="lessThan">
      <formula>0</formula>
    </cfRule>
    <cfRule type="cellIs" dxfId="9" priority="6" operator="greaterThan">
      <formula>0</formula>
    </cfRule>
  </conditionalFormatting>
  <conditionalFormatting sqref="E16:AG17">
    <cfRule type="cellIs" dxfId="8" priority="1" operator="lessThan">
      <formula>0</formula>
    </cfRule>
    <cfRule type="cellIs" dxfId="7" priority="2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834D-69C7-4513-9D2D-6C5CB7986702}">
  <sheetPr>
    <tabColor rgb="FF92D050"/>
  </sheetPr>
  <dimension ref="A1:C4"/>
  <sheetViews>
    <sheetView workbookViewId="0">
      <selection activeCell="A2" sqref="A2"/>
    </sheetView>
  </sheetViews>
  <sheetFormatPr baseColWidth="10" defaultColWidth="11.42578125" defaultRowHeight="15" x14ac:dyDescent="0.25"/>
  <cols>
    <col min="3" max="3" width="16.28515625" customWidth="1"/>
  </cols>
  <sheetData>
    <row r="1" spans="1:3" x14ac:dyDescent="0.25">
      <c r="A1" s="4" t="s">
        <v>878</v>
      </c>
    </row>
    <row r="2" spans="1:3" x14ac:dyDescent="0.25">
      <c r="B2" s="16" t="s">
        <v>1</v>
      </c>
      <c r="C2" s="16" t="s">
        <v>110</v>
      </c>
    </row>
    <row r="3" spans="1:3" x14ac:dyDescent="0.25">
      <c r="B3" s="8">
        <f>'1'!A4</f>
        <v>1841</v>
      </c>
      <c r="C3" s="8" t="s">
        <v>111</v>
      </c>
    </row>
    <row r="4" spans="1:3" x14ac:dyDescent="0.25">
      <c r="B4" s="8">
        <f>'1'!A5</f>
        <v>1836</v>
      </c>
      <c r="C4" s="8" t="s">
        <v>111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C4E0-B1FE-4443-92B5-C7C63E3BAC8F}">
  <sheetPr>
    <tabColor rgb="FF92D050"/>
  </sheetPr>
  <dimension ref="A1:AF12"/>
  <sheetViews>
    <sheetView showGridLines="0" workbookViewId="0"/>
  </sheetViews>
  <sheetFormatPr baseColWidth="10" defaultColWidth="11.42578125" defaultRowHeight="15" x14ac:dyDescent="0.25"/>
  <cols>
    <col min="2" max="2" width="9.28515625" bestFit="1" customWidth="1"/>
    <col min="3" max="3" width="8.7109375" bestFit="1" customWidth="1"/>
    <col min="4" max="7" width="5.5703125" customWidth="1"/>
    <col min="8" max="8" width="5.42578125" customWidth="1"/>
    <col min="9" max="15" width="5.5703125" customWidth="1"/>
    <col min="16" max="19" width="5.28515625" customWidth="1"/>
    <col min="20" max="20" width="5.5703125" bestFit="1" customWidth="1"/>
    <col min="21" max="21" width="6" customWidth="1"/>
    <col min="22" max="24" width="6.140625" customWidth="1"/>
    <col min="25" max="27" width="5.28515625" customWidth="1"/>
    <col min="28" max="32" width="5.42578125" customWidth="1"/>
  </cols>
  <sheetData>
    <row r="1" spans="1:32" x14ac:dyDescent="0.25">
      <c r="A1" s="3" t="s">
        <v>879</v>
      </c>
    </row>
    <row r="2" spans="1:32" x14ac:dyDescent="0.25">
      <c r="D2" s="194" t="s">
        <v>77</v>
      </c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 t="s">
        <v>78</v>
      </c>
      <c r="Q2" s="194"/>
      <c r="R2" s="194"/>
      <c r="S2" s="194"/>
      <c r="T2" s="194"/>
      <c r="U2" s="194"/>
      <c r="V2" s="194"/>
      <c r="W2" s="194"/>
      <c r="X2" s="194"/>
      <c r="Y2" s="194" t="s">
        <v>79</v>
      </c>
      <c r="Z2" s="194"/>
      <c r="AA2" s="194"/>
      <c r="AB2" s="194"/>
      <c r="AC2" s="194"/>
      <c r="AD2" s="194"/>
      <c r="AE2" s="194"/>
      <c r="AF2" s="194"/>
    </row>
    <row r="3" spans="1:32" ht="76.5" x14ac:dyDescent="0.25">
      <c r="D3" s="39" t="s">
        <v>80</v>
      </c>
      <c r="E3" s="39" t="s">
        <v>81</v>
      </c>
      <c r="F3" s="39" t="s">
        <v>82</v>
      </c>
      <c r="G3" s="40" t="s">
        <v>83</v>
      </c>
      <c r="H3" s="39" t="s">
        <v>84</v>
      </c>
      <c r="I3" s="39" t="s">
        <v>85</v>
      </c>
      <c r="J3" s="39" t="s">
        <v>86</v>
      </c>
      <c r="K3" s="39" t="s">
        <v>87</v>
      </c>
      <c r="L3" s="39" t="s">
        <v>88</v>
      </c>
      <c r="M3" s="39" t="s">
        <v>89</v>
      </c>
      <c r="N3" s="39" t="s">
        <v>90</v>
      </c>
      <c r="O3" s="39" t="s">
        <v>91</v>
      </c>
      <c r="P3" s="39" t="s">
        <v>92</v>
      </c>
      <c r="Q3" s="39" t="s">
        <v>93</v>
      </c>
      <c r="R3" s="39" t="s">
        <v>94</v>
      </c>
      <c r="S3" s="39" t="s">
        <v>95</v>
      </c>
      <c r="T3" s="39" t="s">
        <v>96</v>
      </c>
      <c r="U3" s="39" t="s">
        <v>97</v>
      </c>
      <c r="V3" s="39" t="s">
        <v>98</v>
      </c>
      <c r="W3" s="39" t="s">
        <v>99</v>
      </c>
      <c r="X3" s="39" t="s">
        <v>100</v>
      </c>
      <c r="Y3" s="39" t="s">
        <v>101</v>
      </c>
      <c r="Z3" s="39" t="s">
        <v>102</v>
      </c>
      <c r="AA3" s="39" t="s">
        <v>103</v>
      </c>
      <c r="AB3" s="39" t="s">
        <v>104</v>
      </c>
      <c r="AC3" s="39" t="s">
        <v>105</v>
      </c>
      <c r="AD3" s="39" t="s">
        <v>106</v>
      </c>
      <c r="AE3" s="39" t="s">
        <v>107</v>
      </c>
      <c r="AF3" s="39" t="s">
        <v>108</v>
      </c>
    </row>
    <row r="4" spans="1:32" ht="16.899999999999999" customHeight="1" x14ac:dyDescent="0.25">
      <c r="D4" s="37">
        <v>0</v>
      </c>
      <c r="E4" s="37">
        <v>4.1666666666666664E-2</v>
      </c>
      <c r="F4" s="37">
        <v>0.22916666666666499</v>
      </c>
      <c r="G4" s="37">
        <v>0.27083333333333098</v>
      </c>
      <c r="H4" s="37">
        <v>0.33333333333333298</v>
      </c>
      <c r="I4" s="37">
        <v>0.39583333333333298</v>
      </c>
      <c r="J4" s="37">
        <v>0.52083333333333304</v>
      </c>
      <c r="K4" s="37">
        <v>0.58333333333333304</v>
      </c>
      <c r="L4" s="37">
        <v>0.6875</v>
      </c>
      <c r="M4" s="37">
        <v>0.77083333333333304</v>
      </c>
      <c r="N4" s="37">
        <v>0.85416666666666596</v>
      </c>
      <c r="O4" s="37">
        <v>0.91666666666666663</v>
      </c>
      <c r="P4" s="37">
        <v>0</v>
      </c>
      <c r="Q4" s="37">
        <v>4.1666666666666664E-2</v>
      </c>
      <c r="R4" s="37">
        <v>0.22916666666666599</v>
      </c>
      <c r="S4" s="37">
        <v>0.27083333333333298</v>
      </c>
      <c r="T4" s="37">
        <v>0.375</v>
      </c>
      <c r="U4" s="37">
        <v>0.5</v>
      </c>
      <c r="V4" s="37">
        <v>0.625</v>
      </c>
      <c r="W4" s="37">
        <v>0.8125</v>
      </c>
      <c r="X4" s="37">
        <v>0.91666666666666663</v>
      </c>
      <c r="Y4" s="37">
        <v>0</v>
      </c>
      <c r="Z4" s="37">
        <v>4.1666666666666664E-2</v>
      </c>
      <c r="AA4" s="37">
        <v>0.22916666666666599</v>
      </c>
      <c r="AB4" s="37">
        <v>0.3125</v>
      </c>
      <c r="AC4" s="37">
        <v>0.54166666666666596</v>
      </c>
      <c r="AD4" s="37">
        <v>0.75</v>
      </c>
      <c r="AE4" s="37">
        <v>0.875</v>
      </c>
      <c r="AF4" s="37">
        <v>0.91666666666666663</v>
      </c>
    </row>
    <row r="5" spans="1:32" x14ac:dyDescent="0.25">
      <c r="B5" s="16" t="s">
        <v>43</v>
      </c>
      <c r="C5" s="16" t="s">
        <v>1</v>
      </c>
      <c r="D5" s="37">
        <v>4.0972222222222222E-2</v>
      </c>
      <c r="E5" s="37">
        <v>0.22847222222222099</v>
      </c>
      <c r="F5" s="37">
        <v>0.27013888888888699</v>
      </c>
      <c r="G5" s="37">
        <v>0.33263888888888599</v>
      </c>
      <c r="H5" s="37">
        <v>0.39513888888888898</v>
      </c>
      <c r="I5" s="37">
        <v>0.52013888888888904</v>
      </c>
      <c r="J5" s="37">
        <v>0.58263888888888904</v>
      </c>
      <c r="K5" s="37">
        <v>0.686805555555556</v>
      </c>
      <c r="L5" s="37">
        <v>0.77013888888888904</v>
      </c>
      <c r="M5" s="37">
        <v>0.85347222222222197</v>
      </c>
      <c r="N5" s="37">
        <v>0.91597222222222219</v>
      </c>
      <c r="O5" s="37">
        <v>0.999305555555556</v>
      </c>
      <c r="P5" s="37">
        <v>4.0972222222222222E-2</v>
      </c>
      <c r="Q5" s="37">
        <v>0.22847222222222199</v>
      </c>
      <c r="R5" s="37">
        <v>0.27013888888888898</v>
      </c>
      <c r="S5" s="37">
        <v>0.374305555555556</v>
      </c>
      <c r="T5" s="37">
        <v>0.499305555555556</v>
      </c>
      <c r="U5" s="37">
        <v>0.624305555555556</v>
      </c>
      <c r="V5" s="37">
        <v>0.811805555555556</v>
      </c>
      <c r="W5" s="37">
        <v>0.91597222222222219</v>
      </c>
      <c r="X5" s="37">
        <v>0.999305555555556</v>
      </c>
      <c r="Y5" s="37">
        <v>4.0972222222222222E-2</v>
      </c>
      <c r="Z5" s="37">
        <v>0.22847222222222199</v>
      </c>
      <c r="AA5" s="37">
        <v>0.311805555555556</v>
      </c>
      <c r="AB5" s="37">
        <v>0.54097222222222197</v>
      </c>
      <c r="AC5" s="37">
        <v>0.749305555555556</v>
      </c>
      <c r="AD5" s="37">
        <v>0.874305555555556</v>
      </c>
      <c r="AE5" s="37">
        <v>0.91597222222222219</v>
      </c>
      <c r="AF5" s="37">
        <v>0.999305555555556</v>
      </c>
    </row>
    <row r="6" spans="1:32" x14ac:dyDescent="0.25">
      <c r="B6" s="38" t="s">
        <v>46</v>
      </c>
      <c r="C6" s="8">
        <v>1841</v>
      </c>
      <c r="D6" s="21">
        <v>7</v>
      </c>
      <c r="E6" s="21">
        <v>9</v>
      </c>
      <c r="F6" s="21">
        <v>44</v>
      </c>
      <c r="G6" s="21">
        <v>57</v>
      </c>
      <c r="H6" s="21">
        <v>50</v>
      </c>
      <c r="I6" s="21">
        <v>43</v>
      </c>
      <c r="J6" s="21">
        <v>43</v>
      </c>
      <c r="K6" s="21">
        <v>45</v>
      </c>
      <c r="L6" s="21">
        <v>50</v>
      </c>
      <c r="M6" s="21">
        <v>43</v>
      </c>
      <c r="N6" s="21">
        <v>37</v>
      </c>
      <c r="O6" s="21">
        <v>24</v>
      </c>
      <c r="P6" s="21">
        <v>7</v>
      </c>
      <c r="Q6" s="21">
        <v>5</v>
      </c>
      <c r="R6" s="21">
        <v>24</v>
      </c>
      <c r="S6" s="21">
        <v>26</v>
      </c>
      <c r="T6" s="21">
        <v>24</v>
      </c>
      <c r="U6" s="21">
        <v>26</v>
      </c>
      <c r="V6" s="21">
        <v>22</v>
      </c>
      <c r="W6" s="21">
        <v>19</v>
      </c>
      <c r="X6" s="21">
        <v>12</v>
      </c>
      <c r="Y6" s="21">
        <v>8</v>
      </c>
      <c r="Z6" s="21">
        <v>5</v>
      </c>
      <c r="AA6" s="21">
        <v>13</v>
      </c>
      <c r="AB6" s="21">
        <v>17</v>
      </c>
      <c r="AC6" s="21">
        <v>17</v>
      </c>
      <c r="AD6" s="21">
        <v>16</v>
      </c>
      <c r="AE6" s="21">
        <v>14</v>
      </c>
      <c r="AF6" s="21">
        <v>11</v>
      </c>
    </row>
    <row r="7" spans="1:32" x14ac:dyDescent="0.25">
      <c r="B7" s="38" t="s">
        <v>49</v>
      </c>
      <c r="C7" s="8">
        <v>1841</v>
      </c>
      <c r="D7" s="21">
        <v>7</v>
      </c>
      <c r="E7" s="21">
        <v>9</v>
      </c>
      <c r="F7" s="21">
        <v>43</v>
      </c>
      <c r="G7" s="21">
        <v>56</v>
      </c>
      <c r="H7" s="21">
        <v>49</v>
      </c>
      <c r="I7" s="21">
        <v>42</v>
      </c>
      <c r="J7" s="21">
        <v>42</v>
      </c>
      <c r="K7" s="21">
        <v>44</v>
      </c>
      <c r="L7" s="21">
        <v>49</v>
      </c>
      <c r="M7" s="21">
        <v>42</v>
      </c>
      <c r="N7" s="21">
        <v>36</v>
      </c>
      <c r="O7" s="21">
        <v>24</v>
      </c>
      <c r="P7" s="21">
        <v>7</v>
      </c>
      <c r="Q7" s="21">
        <v>5</v>
      </c>
      <c r="R7" s="21">
        <v>24</v>
      </c>
      <c r="S7" s="21">
        <v>25</v>
      </c>
      <c r="T7" s="21">
        <v>24</v>
      </c>
      <c r="U7" s="21">
        <v>26</v>
      </c>
      <c r="V7" s="21">
        <v>22</v>
      </c>
      <c r="W7" s="21">
        <v>19</v>
      </c>
      <c r="X7" s="21">
        <v>12</v>
      </c>
      <c r="Y7" s="21">
        <v>7</v>
      </c>
      <c r="Z7" s="21">
        <v>5</v>
      </c>
      <c r="AA7" s="21">
        <v>13</v>
      </c>
      <c r="AB7" s="21">
        <v>16</v>
      </c>
      <c r="AC7" s="21">
        <v>16</v>
      </c>
      <c r="AD7" s="21">
        <v>16</v>
      </c>
      <c r="AE7" s="21">
        <v>14</v>
      </c>
      <c r="AF7" s="21">
        <v>10</v>
      </c>
    </row>
    <row r="8" spans="1:32" x14ac:dyDescent="0.25">
      <c r="B8" s="38" t="s">
        <v>109</v>
      </c>
      <c r="C8" s="8">
        <v>1841</v>
      </c>
      <c r="D8" s="21">
        <f t="shared" ref="D8:AF8" si="0">D7-D6</f>
        <v>0</v>
      </c>
      <c r="E8" s="21">
        <f t="shared" si="0"/>
        <v>0</v>
      </c>
      <c r="F8" s="21">
        <f t="shared" si="0"/>
        <v>-1</v>
      </c>
      <c r="G8" s="21">
        <f t="shared" si="0"/>
        <v>-1</v>
      </c>
      <c r="H8" s="21">
        <f t="shared" si="0"/>
        <v>-1</v>
      </c>
      <c r="I8" s="21">
        <f t="shared" si="0"/>
        <v>-1</v>
      </c>
      <c r="J8" s="21">
        <f t="shared" si="0"/>
        <v>-1</v>
      </c>
      <c r="K8" s="21">
        <f t="shared" si="0"/>
        <v>-1</v>
      </c>
      <c r="L8" s="21">
        <f t="shared" si="0"/>
        <v>-1</v>
      </c>
      <c r="M8" s="21">
        <f t="shared" si="0"/>
        <v>-1</v>
      </c>
      <c r="N8" s="21">
        <f t="shared" si="0"/>
        <v>-1</v>
      </c>
      <c r="O8" s="21">
        <f t="shared" si="0"/>
        <v>0</v>
      </c>
      <c r="P8" s="21">
        <f t="shared" si="0"/>
        <v>0</v>
      </c>
      <c r="Q8" s="21">
        <f t="shared" si="0"/>
        <v>0</v>
      </c>
      <c r="R8" s="21">
        <f t="shared" si="0"/>
        <v>0</v>
      </c>
      <c r="S8" s="21">
        <f t="shared" si="0"/>
        <v>-1</v>
      </c>
      <c r="T8" s="21">
        <f t="shared" si="0"/>
        <v>0</v>
      </c>
      <c r="U8" s="21">
        <f t="shared" si="0"/>
        <v>0</v>
      </c>
      <c r="V8" s="21">
        <f t="shared" si="0"/>
        <v>0</v>
      </c>
      <c r="W8" s="21">
        <f t="shared" si="0"/>
        <v>0</v>
      </c>
      <c r="X8" s="21">
        <f t="shared" si="0"/>
        <v>0</v>
      </c>
      <c r="Y8" s="21">
        <f t="shared" si="0"/>
        <v>-1</v>
      </c>
      <c r="Z8" s="21">
        <f t="shared" si="0"/>
        <v>0</v>
      </c>
      <c r="AA8" s="21">
        <f t="shared" si="0"/>
        <v>0</v>
      </c>
      <c r="AB8" s="21">
        <f t="shared" si="0"/>
        <v>-1</v>
      </c>
      <c r="AC8" s="21">
        <f t="shared" si="0"/>
        <v>-1</v>
      </c>
      <c r="AD8" s="21">
        <f t="shared" si="0"/>
        <v>0</v>
      </c>
      <c r="AE8" s="21">
        <f t="shared" si="0"/>
        <v>0</v>
      </c>
      <c r="AF8" s="21">
        <f t="shared" si="0"/>
        <v>-1</v>
      </c>
    </row>
    <row r="9" spans="1:32" x14ac:dyDescent="0.25">
      <c r="B9" s="38" t="s">
        <v>46</v>
      </c>
      <c r="C9" s="8">
        <v>1836</v>
      </c>
      <c r="D9" s="21">
        <v>0</v>
      </c>
      <c r="E9" s="21">
        <v>0</v>
      </c>
      <c r="F9" s="21">
        <v>20</v>
      </c>
      <c r="G9" s="21">
        <v>24</v>
      </c>
      <c r="H9" s="21">
        <v>20</v>
      </c>
      <c r="I9" s="21">
        <v>18</v>
      </c>
      <c r="J9" s="21">
        <v>18</v>
      </c>
      <c r="K9" s="21">
        <v>18</v>
      </c>
      <c r="L9" s="21">
        <v>25</v>
      </c>
      <c r="M9" s="21">
        <v>24</v>
      </c>
      <c r="N9" s="21">
        <v>15</v>
      </c>
      <c r="O9" s="21">
        <v>8</v>
      </c>
      <c r="P9" s="21">
        <v>0</v>
      </c>
      <c r="Q9" s="21">
        <v>0</v>
      </c>
      <c r="R9" s="21">
        <v>9</v>
      </c>
      <c r="S9" s="21">
        <v>13</v>
      </c>
      <c r="T9" s="21">
        <v>14</v>
      </c>
      <c r="U9" s="21">
        <v>16</v>
      </c>
      <c r="V9" s="21">
        <v>14</v>
      </c>
      <c r="W9" s="21">
        <v>14</v>
      </c>
      <c r="X9" s="21">
        <v>8</v>
      </c>
      <c r="Y9" s="21">
        <v>0</v>
      </c>
      <c r="Z9" s="21">
        <v>0</v>
      </c>
      <c r="AA9" s="21">
        <v>6</v>
      </c>
      <c r="AB9" s="21">
        <v>8</v>
      </c>
      <c r="AC9" s="21">
        <v>8</v>
      </c>
      <c r="AD9" s="21">
        <v>8</v>
      </c>
      <c r="AE9" s="21">
        <v>8</v>
      </c>
      <c r="AF9" s="21">
        <v>7</v>
      </c>
    </row>
    <row r="10" spans="1:32" x14ac:dyDescent="0.25">
      <c r="B10" s="38" t="s">
        <v>49</v>
      </c>
      <c r="C10" s="8">
        <v>1836</v>
      </c>
      <c r="D10" s="21">
        <v>0</v>
      </c>
      <c r="E10" s="21">
        <v>0</v>
      </c>
      <c r="F10" s="21">
        <v>19</v>
      </c>
      <c r="G10" s="21">
        <v>24</v>
      </c>
      <c r="H10" s="21">
        <v>20</v>
      </c>
      <c r="I10" s="21">
        <v>18</v>
      </c>
      <c r="J10" s="21">
        <v>18</v>
      </c>
      <c r="K10" s="21">
        <v>18</v>
      </c>
      <c r="L10" s="21">
        <v>25</v>
      </c>
      <c r="M10" s="21">
        <v>24</v>
      </c>
      <c r="N10" s="21">
        <v>15</v>
      </c>
      <c r="O10" s="21">
        <v>8</v>
      </c>
      <c r="P10" s="21">
        <v>0</v>
      </c>
      <c r="Q10" s="21">
        <v>0</v>
      </c>
      <c r="R10" s="21">
        <v>9</v>
      </c>
      <c r="S10" s="21">
        <v>13</v>
      </c>
      <c r="T10" s="21">
        <v>14</v>
      </c>
      <c r="U10" s="21">
        <v>16</v>
      </c>
      <c r="V10" s="21">
        <v>14</v>
      </c>
      <c r="W10" s="21">
        <v>14</v>
      </c>
      <c r="X10" s="21">
        <v>8</v>
      </c>
      <c r="Y10" s="21">
        <v>0</v>
      </c>
      <c r="Z10" s="21">
        <v>0</v>
      </c>
      <c r="AA10" s="21">
        <v>6</v>
      </c>
      <c r="AB10" s="21">
        <v>7</v>
      </c>
      <c r="AC10" s="21">
        <v>8</v>
      </c>
      <c r="AD10" s="21">
        <v>8</v>
      </c>
      <c r="AE10" s="21">
        <v>8</v>
      </c>
      <c r="AF10" s="21">
        <v>7</v>
      </c>
    </row>
    <row r="11" spans="1:32" x14ac:dyDescent="0.25">
      <c r="B11" s="38" t="s">
        <v>109</v>
      </c>
      <c r="C11" s="8">
        <v>1836</v>
      </c>
      <c r="D11" s="21">
        <f t="shared" ref="D11:AF11" si="1">D10-D9</f>
        <v>0</v>
      </c>
      <c r="E11" s="21">
        <f t="shared" si="1"/>
        <v>0</v>
      </c>
      <c r="F11" s="21">
        <f t="shared" si="1"/>
        <v>-1</v>
      </c>
      <c r="G11" s="21">
        <f t="shared" si="1"/>
        <v>0</v>
      </c>
      <c r="H11" s="21">
        <f t="shared" si="1"/>
        <v>0</v>
      </c>
      <c r="I11" s="21">
        <f t="shared" si="1"/>
        <v>0</v>
      </c>
      <c r="J11" s="21">
        <f t="shared" si="1"/>
        <v>0</v>
      </c>
      <c r="K11" s="21">
        <f t="shared" si="1"/>
        <v>0</v>
      </c>
      <c r="L11" s="21">
        <f t="shared" si="1"/>
        <v>0</v>
      </c>
      <c r="M11" s="21">
        <f t="shared" si="1"/>
        <v>0</v>
      </c>
      <c r="N11" s="21">
        <f t="shared" si="1"/>
        <v>0</v>
      </c>
      <c r="O11" s="21">
        <f t="shared" si="1"/>
        <v>0</v>
      </c>
      <c r="P11" s="21">
        <f t="shared" si="1"/>
        <v>0</v>
      </c>
      <c r="Q11" s="21">
        <f t="shared" si="1"/>
        <v>0</v>
      </c>
      <c r="R11" s="21">
        <f t="shared" si="1"/>
        <v>0</v>
      </c>
      <c r="S11" s="21">
        <f t="shared" si="1"/>
        <v>0</v>
      </c>
      <c r="T11" s="21">
        <f t="shared" si="1"/>
        <v>0</v>
      </c>
      <c r="U11" s="21">
        <f t="shared" si="1"/>
        <v>0</v>
      </c>
      <c r="V11" s="21">
        <f t="shared" si="1"/>
        <v>0</v>
      </c>
      <c r="W11" s="21">
        <f t="shared" si="1"/>
        <v>0</v>
      </c>
      <c r="X11" s="21">
        <f t="shared" si="1"/>
        <v>0</v>
      </c>
      <c r="Y11" s="21">
        <f t="shared" si="1"/>
        <v>0</v>
      </c>
      <c r="Z11" s="21">
        <f t="shared" si="1"/>
        <v>0</v>
      </c>
      <c r="AA11" s="21">
        <f t="shared" si="1"/>
        <v>0</v>
      </c>
      <c r="AB11" s="21">
        <f t="shared" si="1"/>
        <v>-1</v>
      </c>
      <c r="AC11" s="21">
        <f t="shared" si="1"/>
        <v>0</v>
      </c>
      <c r="AD11" s="21">
        <f t="shared" si="1"/>
        <v>0</v>
      </c>
      <c r="AE11" s="21">
        <f t="shared" si="1"/>
        <v>0</v>
      </c>
      <c r="AF11" s="21">
        <f t="shared" si="1"/>
        <v>0</v>
      </c>
    </row>
    <row r="12" spans="1:32" x14ac:dyDescent="0.25"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</sheetData>
  <mergeCells count="3">
    <mergeCell ref="D2:O2"/>
    <mergeCell ref="P2:X2"/>
    <mergeCell ref="Y2:AF2"/>
  </mergeCells>
  <conditionalFormatting sqref="D8:AF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D11:AF11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4107-36B3-4FEB-984B-E6332EA682BA}">
  <sheetPr>
    <tabColor rgb="FF92D050"/>
  </sheetPr>
  <dimension ref="A1:H8"/>
  <sheetViews>
    <sheetView zoomScale="85" zoomScaleNormal="85" workbookViewId="0">
      <selection activeCell="D21" sqref="D21"/>
    </sheetView>
  </sheetViews>
  <sheetFormatPr baseColWidth="10" defaultColWidth="11.42578125" defaultRowHeight="15" x14ac:dyDescent="0.25"/>
  <cols>
    <col min="1" max="1" width="11.5703125" customWidth="1"/>
    <col min="3" max="3" width="11" customWidth="1"/>
    <col min="4" max="5" width="9.5703125" customWidth="1"/>
    <col min="6" max="6" width="9.28515625" customWidth="1"/>
    <col min="7" max="7" width="8.7109375" customWidth="1"/>
    <col min="8" max="8" width="9.42578125" customWidth="1"/>
    <col min="9" max="14" width="6.28515625" customWidth="1"/>
  </cols>
  <sheetData>
    <row r="1" spans="1:8" ht="15" customHeight="1" x14ac:dyDescent="0.25">
      <c r="A1" s="4" t="s">
        <v>880</v>
      </c>
      <c r="F1" s="17"/>
    </row>
    <row r="2" spans="1:8" ht="15" customHeight="1" x14ac:dyDescent="0.25">
      <c r="A2" s="4"/>
      <c r="F2" s="17"/>
    </row>
    <row r="3" spans="1:8" ht="14.65" customHeight="1" x14ac:dyDescent="0.25">
      <c r="A3" s="196" t="s">
        <v>112</v>
      </c>
      <c r="B3" s="196" t="s">
        <v>1</v>
      </c>
      <c r="C3" s="196" t="s">
        <v>58</v>
      </c>
      <c r="D3" s="197" t="s">
        <v>113</v>
      </c>
      <c r="E3" s="197" t="s">
        <v>114</v>
      </c>
      <c r="F3" s="196" t="s">
        <v>115</v>
      </c>
      <c r="G3" s="196" t="s">
        <v>116</v>
      </c>
      <c r="H3" s="196" t="s">
        <v>117</v>
      </c>
    </row>
    <row r="4" spans="1:8" x14ac:dyDescent="0.25">
      <c r="A4" s="196"/>
      <c r="B4" s="196"/>
      <c r="C4" s="196"/>
      <c r="D4" s="197"/>
      <c r="E4" s="197"/>
      <c r="F4" s="196"/>
      <c r="G4" s="196"/>
      <c r="H4" s="196"/>
    </row>
    <row r="5" spans="1:8" x14ac:dyDescent="0.25">
      <c r="A5" s="198" t="s">
        <v>118</v>
      </c>
      <c r="B5" s="198">
        <f>'1'!A4</f>
        <v>1841</v>
      </c>
      <c r="C5" s="27" t="s">
        <v>44</v>
      </c>
      <c r="D5" s="51">
        <v>0.85499999999999998</v>
      </c>
      <c r="E5" s="51">
        <v>0.83199999999999996</v>
      </c>
      <c r="F5" s="51">
        <v>0.85099999999999998</v>
      </c>
      <c r="G5" s="51">
        <v>0.53500000000000003</v>
      </c>
      <c r="H5" s="51">
        <v>0.871</v>
      </c>
    </row>
    <row r="6" spans="1:8" x14ac:dyDescent="0.25">
      <c r="A6" s="198"/>
      <c r="B6" s="198"/>
      <c r="C6" s="27" t="s">
        <v>45</v>
      </c>
      <c r="D6" s="51">
        <v>0.80500000000000005</v>
      </c>
      <c r="E6" s="51">
        <v>0.88200000000000001</v>
      </c>
      <c r="F6" s="51">
        <v>0.879</v>
      </c>
      <c r="G6" s="51">
        <v>0.86899999999999999</v>
      </c>
      <c r="H6" s="51">
        <v>0.85599999999999998</v>
      </c>
    </row>
    <row r="7" spans="1:8" x14ac:dyDescent="0.25">
      <c r="A7" s="198" t="s">
        <v>118</v>
      </c>
      <c r="B7" s="198">
        <f>'1'!A5</f>
        <v>1836</v>
      </c>
      <c r="C7" s="27" t="s">
        <v>44</v>
      </c>
      <c r="D7" s="51">
        <v>0.71499999999999997</v>
      </c>
      <c r="E7" s="51">
        <v>0.66100000000000003</v>
      </c>
      <c r="F7" s="51">
        <v>0.745</v>
      </c>
      <c r="G7" s="51">
        <v>0.79300000000000004</v>
      </c>
      <c r="H7" s="51">
        <v>0.88200000000000001</v>
      </c>
    </row>
    <row r="8" spans="1:8" x14ac:dyDescent="0.25">
      <c r="A8" s="198"/>
      <c r="B8" s="198"/>
      <c r="C8" s="27" t="s">
        <v>45</v>
      </c>
      <c r="D8" s="51">
        <v>0.75700000000000001</v>
      </c>
      <c r="E8" s="51">
        <v>0.72399999999999998</v>
      </c>
      <c r="F8" s="51">
        <v>0.77300000000000002</v>
      </c>
      <c r="G8" s="51">
        <v>0.82</v>
      </c>
      <c r="H8" s="51">
        <v>0.91500000000000004</v>
      </c>
    </row>
  </sheetData>
  <mergeCells count="12">
    <mergeCell ref="A7:A8"/>
    <mergeCell ref="B7:B8"/>
    <mergeCell ref="A5:A6"/>
    <mergeCell ref="B5:B6"/>
    <mergeCell ref="G3:G4"/>
    <mergeCell ref="H3:H4"/>
    <mergeCell ref="E3:E4"/>
    <mergeCell ref="F3:F4"/>
    <mergeCell ref="A3:A4"/>
    <mergeCell ref="B3:B4"/>
    <mergeCell ref="C3:C4"/>
    <mergeCell ref="D3:D4"/>
  </mergeCells>
  <conditionalFormatting sqref="D5:H8">
    <cfRule type="cellIs" dxfId="2" priority="1" operator="lessThan">
      <formula>0.8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BA51-07E5-461C-A684-36B55175692D}">
  <sheetPr>
    <tabColor rgb="FF92D050"/>
  </sheetPr>
  <dimension ref="A1:F6"/>
  <sheetViews>
    <sheetView zoomScaleNormal="100" workbookViewId="0">
      <selection activeCell="A4" sqref="A4:A5"/>
    </sheetView>
  </sheetViews>
  <sheetFormatPr baseColWidth="10" defaultColWidth="11.42578125" defaultRowHeight="15" x14ac:dyDescent="0.25"/>
  <cols>
    <col min="1" max="6" width="12.7109375" customWidth="1"/>
  </cols>
  <sheetData>
    <row r="1" spans="1:6" x14ac:dyDescent="0.25">
      <c r="A1" s="4" t="s">
        <v>881</v>
      </c>
      <c r="B1" s="4"/>
      <c r="C1" s="4"/>
      <c r="D1" s="4"/>
    </row>
    <row r="3" spans="1:6" ht="31.5" customHeight="1" x14ac:dyDescent="0.25">
      <c r="A3" s="20" t="s">
        <v>120</v>
      </c>
      <c r="B3" s="20" t="s">
        <v>121</v>
      </c>
      <c r="C3" s="20" t="s">
        <v>122</v>
      </c>
      <c r="D3" s="20" t="s">
        <v>123</v>
      </c>
      <c r="E3" s="20" t="s">
        <v>124</v>
      </c>
      <c r="F3" s="20" t="s">
        <v>125</v>
      </c>
    </row>
    <row r="4" spans="1:6" x14ac:dyDescent="0.25">
      <c r="A4" s="18">
        <f>+'1'!A4</f>
        <v>1841</v>
      </c>
      <c r="B4" s="52">
        <v>24275</v>
      </c>
      <c r="C4" s="52">
        <v>10760</v>
      </c>
      <c r="D4" s="52">
        <v>6445</v>
      </c>
      <c r="E4" s="52">
        <v>1707</v>
      </c>
      <c r="F4" s="52">
        <v>1853</v>
      </c>
    </row>
    <row r="5" spans="1:6" x14ac:dyDescent="0.25">
      <c r="A5" s="18">
        <f>+'1'!A5</f>
        <v>1836</v>
      </c>
      <c r="B5" s="52">
        <v>8540</v>
      </c>
      <c r="C5" s="52">
        <v>4923</v>
      </c>
      <c r="D5" s="52">
        <v>2366</v>
      </c>
      <c r="E5" s="52">
        <v>1123</v>
      </c>
      <c r="F5" s="52">
        <v>761</v>
      </c>
    </row>
    <row r="6" spans="1:6" x14ac:dyDescent="0.25">
      <c r="A6" t="s">
        <v>915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5F9C-E3F8-4507-B13F-D013B75BB02A}">
  <sheetPr>
    <tabColor rgb="FF92D050"/>
  </sheetPr>
  <dimension ref="A1:G16"/>
  <sheetViews>
    <sheetView workbookViewId="0">
      <selection activeCell="A7" sqref="A7"/>
    </sheetView>
  </sheetViews>
  <sheetFormatPr baseColWidth="10" defaultRowHeight="15" x14ac:dyDescent="0.25"/>
  <cols>
    <col min="1" max="1" width="9.28515625" customWidth="1"/>
    <col min="2" max="2" width="9.5703125" bestFit="1" customWidth="1"/>
    <col min="3" max="3" width="7.85546875" bestFit="1" customWidth="1"/>
    <col min="4" max="4" width="17.140625" bestFit="1" customWidth="1"/>
    <col min="5" max="6" width="17" bestFit="1" customWidth="1"/>
    <col min="7" max="7" width="17.140625" bestFit="1" customWidth="1"/>
    <col min="8" max="8" width="17" bestFit="1" customWidth="1"/>
  </cols>
  <sheetData>
    <row r="1" spans="1:7" x14ac:dyDescent="0.25">
      <c r="A1" s="4" t="s">
        <v>882</v>
      </c>
    </row>
    <row r="3" spans="1:7" ht="45" x14ac:dyDescent="0.25">
      <c r="A3" s="20" t="s">
        <v>1</v>
      </c>
      <c r="B3" s="20" t="s">
        <v>58</v>
      </c>
      <c r="C3" s="62" t="s">
        <v>855</v>
      </c>
      <c r="D3" s="20" t="s">
        <v>856</v>
      </c>
      <c r="E3" s="20" t="s">
        <v>857</v>
      </c>
      <c r="F3" s="20" t="s">
        <v>858</v>
      </c>
      <c r="G3" s="20" t="s">
        <v>859</v>
      </c>
    </row>
    <row r="4" spans="1:7" x14ac:dyDescent="0.25">
      <c r="A4" s="26">
        <v>1841</v>
      </c>
      <c r="B4" s="26" t="s">
        <v>45</v>
      </c>
      <c r="C4" s="26" t="s">
        <v>843</v>
      </c>
      <c r="D4" s="59">
        <v>111</v>
      </c>
      <c r="E4" s="59">
        <v>79</v>
      </c>
      <c r="F4" s="59">
        <v>17</v>
      </c>
      <c r="G4" s="59">
        <v>20</v>
      </c>
    </row>
    <row r="5" spans="1:7" x14ac:dyDescent="0.25">
      <c r="A5" s="26">
        <v>1841</v>
      </c>
      <c r="B5" s="26" t="s">
        <v>45</v>
      </c>
      <c r="C5" s="26" t="s">
        <v>66</v>
      </c>
      <c r="D5" s="59">
        <v>844</v>
      </c>
      <c r="E5" s="59">
        <v>880</v>
      </c>
      <c r="F5" s="59">
        <v>85</v>
      </c>
      <c r="G5" s="59">
        <v>236</v>
      </c>
    </row>
    <row r="6" spans="1:7" x14ac:dyDescent="0.25">
      <c r="A6" s="26">
        <v>1841</v>
      </c>
      <c r="B6" s="26" t="s">
        <v>45</v>
      </c>
      <c r="C6" s="26" t="s">
        <v>67</v>
      </c>
      <c r="D6" s="59">
        <v>201</v>
      </c>
      <c r="E6" s="59">
        <v>167</v>
      </c>
      <c r="F6" s="59">
        <v>26</v>
      </c>
      <c r="G6" s="59">
        <v>43</v>
      </c>
    </row>
    <row r="7" spans="1:7" x14ac:dyDescent="0.25">
      <c r="A7" s="26">
        <v>1841</v>
      </c>
      <c r="B7" s="26" t="s">
        <v>45</v>
      </c>
      <c r="C7" s="26" t="s">
        <v>68</v>
      </c>
      <c r="D7" s="59">
        <v>237</v>
      </c>
      <c r="E7" s="59">
        <v>307</v>
      </c>
      <c r="F7" s="59">
        <v>28</v>
      </c>
      <c r="G7" s="59">
        <v>57</v>
      </c>
    </row>
    <row r="8" spans="1:7" x14ac:dyDescent="0.25">
      <c r="A8" s="26">
        <v>1841</v>
      </c>
      <c r="B8" s="26" t="s">
        <v>45</v>
      </c>
      <c r="C8" s="26" t="s">
        <v>69</v>
      </c>
      <c r="D8" s="59">
        <v>129</v>
      </c>
      <c r="E8" s="59">
        <v>150</v>
      </c>
      <c r="F8" s="59">
        <v>18</v>
      </c>
      <c r="G8" s="59">
        <v>32</v>
      </c>
    </row>
    <row r="9" spans="1:7" x14ac:dyDescent="0.25">
      <c r="A9" s="26">
        <v>1836</v>
      </c>
      <c r="B9" s="26" t="s">
        <v>45</v>
      </c>
      <c r="C9" s="26" t="s">
        <v>843</v>
      </c>
      <c r="D9" s="59">
        <v>55</v>
      </c>
      <c r="E9" s="59">
        <v>14</v>
      </c>
      <c r="F9" s="59">
        <v>9</v>
      </c>
      <c r="G9" s="59">
        <v>4</v>
      </c>
    </row>
    <row r="10" spans="1:7" x14ac:dyDescent="0.25">
      <c r="A10" s="26">
        <v>1836</v>
      </c>
      <c r="B10" s="26" t="s">
        <v>45</v>
      </c>
      <c r="C10" s="26" t="s">
        <v>66</v>
      </c>
      <c r="D10" s="59">
        <v>464</v>
      </c>
      <c r="E10" s="59">
        <v>115</v>
      </c>
      <c r="F10" s="59">
        <v>50</v>
      </c>
      <c r="G10" s="59">
        <v>29</v>
      </c>
    </row>
    <row r="11" spans="1:7" x14ac:dyDescent="0.25">
      <c r="A11" s="26">
        <v>1836</v>
      </c>
      <c r="B11" s="26" t="s">
        <v>45</v>
      </c>
      <c r="C11" s="26" t="s">
        <v>67</v>
      </c>
      <c r="D11" s="59">
        <v>108</v>
      </c>
      <c r="E11" s="59">
        <v>49</v>
      </c>
      <c r="F11" s="59">
        <v>13</v>
      </c>
      <c r="G11" s="59">
        <v>12</v>
      </c>
    </row>
    <row r="12" spans="1:7" x14ac:dyDescent="0.25">
      <c r="A12" s="26">
        <v>1836</v>
      </c>
      <c r="B12" s="26" t="s">
        <v>45</v>
      </c>
      <c r="C12" s="26" t="s">
        <v>68</v>
      </c>
      <c r="D12" s="59">
        <v>123</v>
      </c>
      <c r="E12" s="59">
        <v>102</v>
      </c>
      <c r="F12" s="59">
        <v>15</v>
      </c>
      <c r="G12" s="59">
        <v>28</v>
      </c>
    </row>
    <row r="13" spans="1:7" x14ac:dyDescent="0.25">
      <c r="A13" s="26">
        <v>1836</v>
      </c>
      <c r="B13" s="26" t="s">
        <v>45</v>
      </c>
      <c r="C13" s="26" t="s">
        <v>69</v>
      </c>
      <c r="D13" s="59">
        <v>66</v>
      </c>
      <c r="E13" s="59">
        <v>67</v>
      </c>
      <c r="F13" s="59">
        <v>12</v>
      </c>
      <c r="G13" s="59">
        <v>15</v>
      </c>
    </row>
    <row r="15" spans="1:7" x14ac:dyDescent="0.25">
      <c r="A15" t="s">
        <v>894</v>
      </c>
    </row>
    <row r="16" spans="1:7" x14ac:dyDescent="0.25">
      <c r="A16" t="s">
        <v>895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8E0AF-332A-4F21-81CF-91614DFC9DE7}">
  <sheetPr>
    <tabColor rgb="FF92D050"/>
  </sheetPr>
  <dimension ref="A1:F6"/>
  <sheetViews>
    <sheetView workbookViewId="0">
      <selection activeCell="F16" sqref="F16"/>
    </sheetView>
  </sheetViews>
  <sheetFormatPr baseColWidth="10" defaultRowHeight="15" x14ac:dyDescent="0.25"/>
  <cols>
    <col min="3" max="4" width="11.42578125" customWidth="1"/>
    <col min="5" max="6" width="14.28515625" bestFit="1" customWidth="1"/>
  </cols>
  <sheetData>
    <row r="1" spans="1:6" x14ac:dyDescent="0.25">
      <c r="A1" s="4" t="s">
        <v>883</v>
      </c>
    </row>
    <row r="3" spans="1:6" ht="45" x14ac:dyDescent="0.25">
      <c r="A3" s="20" t="s">
        <v>1</v>
      </c>
      <c r="B3" s="20" t="s">
        <v>58</v>
      </c>
      <c r="C3" s="20" t="s">
        <v>856</v>
      </c>
      <c r="D3" s="20" t="s">
        <v>857</v>
      </c>
      <c r="E3" s="20" t="s">
        <v>858</v>
      </c>
      <c r="F3" s="20" t="s">
        <v>859</v>
      </c>
    </row>
    <row r="4" spans="1:6" x14ac:dyDescent="0.25">
      <c r="A4" s="26">
        <v>1841</v>
      </c>
      <c r="B4" s="26" t="s">
        <v>45</v>
      </c>
      <c r="C4" s="143">
        <f>+SUM('14(2)'!D4:D8)</f>
        <v>1522</v>
      </c>
      <c r="D4" s="143">
        <f>+SUM('14(2)'!E4:E8)</f>
        <v>1583</v>
      </c>
      <c r="E4" s="143">
        <f>+SUM('14(2)'!F4:F8)</f>
        <v>174</v>
      </c>
      <c r="F4" s="143">
        <f>+SUM('14(2)'!G4:G8)</f>
        <v>388</v>
      </c>
    </row>
    <row r="5" spans="1:6" x14ac:dyDescent="0.25">
      <c r="A5" s="26">
        <v>1836</v>
      </c>
      <c r="B5" s="26" t="s">
        <v>45</v>
      </c>
      <c r="C5" s="143">
        <f>+SUM('14(2)'!D9:D13)</f>
        <v>816</v>
      </c>
      <c r="D5" s="143">
        <f>+SUM('14(2)'!E9:E13)</f>
        <v>347</v>
      </c>
      <c r="E5" s="143">
        <f>+SUM('14(2)'!F9:F13)</f>
        <v>99</v>
      </c>
      <c r="F5" s="143">
        <f>+SUM('14(2)'!G9:G13)</f>
        <v>88</v>
      </c>
    </row>
    <row r="6" spans="1:6" x14ac:dyDescent="0.25">
      <c r="A6" s="199" t="s">
        <v>860</v>
      </c>
      <c r="B6" s="199"/>
      <c r="C6" s="144">
        <f>+SUM(C4:C5)</f>
        <v>2338</v>
      </c>
      <c r="D6" s="144">
        <f t="shared" ref="D6:F6" si="0">+SUM(D4:D5)</f>
        <v>1930</v>
      </c>
      <c r="E6" s="144">
        <f t="shared" si="0"/>
        <v>273</v>
      </c>
      <c r="F6" s="144">
        <f t="shared" si="0"/>
        <v>476</v>
      </c>
    </row>
  </sheetData>
  <mergeCells count="1">
    <mergeCell ref="A6:B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84B2-3890-4ADF-9984-D5775BBD6E84}">
  <sheetPr>
    <tabColor rgb="FF92D050"/>
  </sheetPr>
  <dimension ref="A1:E21"/>
  <sheetViews>
    <sheetView zoomScaleNormal="100" workbookViewId="0"/>
  </sheetViews>
  <sheetFormatPr baseColWidth="10" defaultColWidth="11.42578125" defaultRowHeight="15" x14ac:dyDescent="0.25"/>
  <cols>
    <col min="1" max="1" width="9.42578125" style="7" customWidth="1"/>
    <col min="2" max="2" width="107.7109375" bestFit="1" customWidth="1"/>
    <col min="3" max="3" width="10.28515625" bestFit="1" customWidth="1"/>
    <col min="4" max="4" width="9.42578125" bestFit="1" customWidth="1"/>
    <col min="5" max="5" width="26.42578125" bestFit="1" customWidth="1"/>
    <col min="6" max="7" width="10.28515625" bestFit="1" customWidth="1"/>
    <col min="8" max="8" width="9.42578125" customWidth="1"/>
    <col min="9" max="9" width="9.42578125" bestFit="1" customWidth="1"/>
    <col min="19" max="19" width="18.5703125" bestFit="1" customWidth="1"/>
  </cols>
  <sheetData>
    <row r="1" spans="1:5" x14ac:dyDescent="0.25">
      <c r="A1" s="4" t="s">
        <v>884</v>
      </c>
      <c r="B1" s="4"/>
      <c r="C1" s="4"/>
      <c r="D1" s="4"/>
      <c r="E1" s="4"/>
    </row>
    <row r="2" spans="1:5" x14ac:dyDescent="0.25">
      <c r="A2"/>
    </row>
    <row r="4" spans="1:5" x14ac:dyDescent="0.25">
      <c r="A4" s="202" t="s">
        <v>126</v>
      </c>
      <c r="B4" s="202"/>
    </row>
    <row r="5" spans="1:5" x14ac:dyDescent="0.25">
      <c r="A5" s="202" t="s">
        <v>203</v>
      </c>
      <c r="B5" s="202"/>
      <c r="C5" s="6"/>
      <c r="D5" s="6"/>
      <c r="E5" s="6"/>
    </row>
    <row r="6" spans="1:5" x14ac:dyDescent="0.25">
      <c r="A6" s="28">
        <v>0</v>
      </c>
      <c r="B6" s="8" t="s">
        <v>127</v>
      </c>
      <c r="C6" s="6"/>
      <c r="D6" s="6"/>
      <c r="E6" s="6"/>
    </row>
    <row r="7" spans="1:5" x14ac:dyDescent="0.25">
      <c r="A7" s="28" t="s">
        <v>128</v>
      </c>
      <c r="B7" s="8" t="s">
        <v>129</v>
      </c>
      <c r="C7" s="6"/>
      <c r="D7" s="6"/>
      <c r="E7" s="6"/>
    </row>
    <row r="8" spans="1:5" x14ac:dyDescent="0.25">
      <c r="A8" s="28" t="s">
        <v>130</v>
      </c>
      <c r="B8" s="8" t="s">
        <v>131</v>
      </c>
      <c r="C8" s="6"/>
      <c r="D8" s="6"/>
      <c r="E8" s="6"/>
    </row>
    <row r="9" spans="1:5" x14ac:dyDescent="0.25">
      <c r="A9" s="28">
        <v>2</v>
      </c>
      <c r="B9" s="8" t="s">
        <v>132</v>
      </c>
      <c r="C9" s="6"/>
      <c r="D9" s="6"/>
      <c r="E9" s="6"/>
    </row>
    <row r="10" spans="1:5" ht="27.6" customHeight="1" x14ac:dyDescent="0.25">
      <c r="A10" s="28">
        <v>3</v>
      </c>
      <c r="B10" s="8" t="s">
        <v>133</v>
      </c>
      <c r="C10" s="6"/>
      <c r="D10" s="6"/>
      <c r="E10" s="6"/>
    </row>
    <row r="11" spans="1:5" x14ac:dyDescent="0.25">
      <c r="A11" s="200" t="s">
        <v>134</v>
      </c>
      <c r="B11" s="8" t="s">
        <v>135</v>
      </c>
      <c r="C11" s="6"/>
      <c r="D11" s="6"/>
      <c r="E11" s="6"/>
    </row>
    <row r="12" spans="1:5" x14ac:dyDescent="0.25">
      <c r="A12" s="200"/>
      <c r="B12" s="8" t="s">
        <v>136</v>
      </c>
      <c r="C12" s="6"/>
      <c r="D12" s="6"/>
      <c r="E12" s="6"/>
    </row>
    <row r="13" spans="1:5" x14ac:dyDescent="0.25">
      <c r="A13" s="200"/>
      <c r="B13" s="8" t="s">
        <v>137</v>
      </c>
      <c r="C13" s="6"/>
      <c r="D13" s="6"/>
      <c r="E13" s="6"/>
    </row>
    <row r="14" spans="1:5" x14ac:dyDescent="0.25">
      <c r="A14" s="200" t="s">
        <v>138</v>
      </c>
      <c r="B14" s="8" t="s">
        <v>139</v>
      </c>
      <c r="C14" s="6"/>
      <c r="D14" s="6"/>
      <c r="E14" s="6"/>
    </row>
    <row r="15" spans="1:5" x14ac:dyDescent="0.25">
      <c r="A15" s="200"/>
      <c r="B15" s="8" t="s">
        <v>140</v>
      </c>
      <c r="C15" s="6"/>
      <c r="D15" s="6"/>
      <c r="E15" s="6"/>
    </row>
    <row r="16" spans="1:5" x14ac:dyDescent="0.25">
      <c r="A16" s="200"/>
      <c r="B16" s="8" t="s">
        <v>141</v>
      </c>
      <c r="C16" s="6"/>
      <c r="D16" s="6"/>
      <c r="E16" s="6"/>
    </row>
    <row r="17" spans="1:5" x14ac:dyDescent="0.25">
      <c r="A17" s="201" t="s">
        <v>142</v>
      </c>
      <c r="B17" s="8" t="s">
        <v>135</v>
      </c>
      <c r="C17" s="6"/>
      <c r="D17" s="6"/>
      <c r="E17" s="6"/>
    </row>
    <row r="18" spans="1:5" x14ac:dyDescent="0.25">
      <c r="A18" s="201"/>
      <c r="B18" s="8" t="s">
        <v>143</v>
      </c>
      <c r="C18" s="6"/>
      <c r="D18" s="6"/>
      <c r="E18" s="6"/>
    </row>
    <row r="19" spans="1:5" x14ac:dyDescent="0.25">
      <c r="A19" s="200" t="s">
        <v>144</v>
      </c>
      <c r="B19" s="8" t="s">
        <v>145</v>
      </c>
      <c r="C19" s="6"/>
      <c r="D19" s="6"/>
      <c r="E19" s="6"/>
    </row>
    <row r="20" spans="1:5" x14ac:dyDescent="0.25">
      <c r="A20" s="200"/>
      <c r="B20" s="8" t="s">
        <v>146</v>
      </c>
      <c r="C20" s="6"/>
      <c r="D20" s="6"/>
      <c r="E20" s="6"/>
    </row>
    <row r="21" spans="1:5" x14ac:dyDescent="0.25">
      <c r="A21" s="28" t="s">
        <v>147</v>
      </c>
      <c r="B21" s="8" t="s">
        <v>148</v>
      </c>
      <c r="C21" s="6"/>
      <c r="D21" s="6"/>
      <c r="E21" s="6"/>
    </row>
  </sheetData>
  <mergeCells count="6">
    <mergeCell ref="A11:A13"/>
    <mergeCell ref="A14:A16"/>
    <mergeCell ref="A17:A18"/>
    <mergeCell ref="A19:A20"/>
    <mergeCell ref="A4:B4"/>
    <mergeCell ref="A5:B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4850-BF66-475C-9576-74EEEE4756AC}">
  <sheetPr>
    <tabColor rgb="FF92D050"/>
  </sheetPr>
  <dimension ref="A1:N374"/>
  <sheetViews>
    <sheetView zoomScale="90" zoomScaleNormal="90" workbookViewId="0">
      <selection activeCell="G16" sqref="G16"/>
    </sheetView>
  </sheetViews>
  <sheetFormatPr baseColWidth="10" defaultColWidth="11.42578125" defaultRowHeight="15" x14ac:dyDescent="0.25"/>
  <cols>
    <col min="1" max="1" width="7.5703125" style="53" bestFit="1" customWidth="1"/>
    <col min="2" max="2" width="11.28515625" style="53" bestFit="1" customWidth="1"/>
    <col min="3" max="3" width="9.140625" style="53" bestFit="1" customWidth="1"/>
    <col min="4" max="4" width="36" style="53" bestFit="1" customWidth="1"/>
    <col min="5" max="5" width="8.140625" style="53" bestFit="1" customWidth="1"/>
    <col min="6" max="6" width="6.5703125" customWidth="1"/>
    <col min="7" max="7" width="8.7109375" style="53" bestFit="1" customWidth="1"/>
    <col min="8" max="8" width="8.28515625" style="53" bestFit="1" customWidth="1"/>
    <col min="9" max="9" width="10.5703125" customWidth="1"/>
    <col min="10" max="10" width="10.5703125" style="53" bestFit="1" customWidth="1"/>
    <col min="11" max="12" width="9.85546875" style="53" bestFit="1" customWidth="1"/>
    <col min="13" max="13" width="23.140625" style="53" bestFit="1" customWidth="1"/>
    <col min="14" max="16384" width="11.42578125" style="53"/>
  </cols>
  <sheetData>
    <row r="1" spans="1:14" x14ac:dyDescent="0.25">
      <c r="A1" s="203" t="s">
        <v>896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4" x14ac:dyDescent="0.25">
      <c r="F2" s="53"/>
      <c r="I2" s="53"/>
    </row>
    <row r="3" spans="1:14" ht="60" x14ac:dyDescent="0.25">
      <c r="A3" s="20" t="s">
        <v>204</v>
      </c>
      <c r="B3" s="20" t="s">
        <v>205</v>
      </c>
      <c r="C3" s="20" t="s">
        <v>215</v>
      </c>
      <c r="D3" s="20" t="s">
        <v>206</v>
      </c>
      <c r="E3" s="20" t="s">
        <v>120</v>
      </c>
      <c r="F3" s="20" t="s">
        <v>207</v>
      </c>
      <c r="G3" s="20" t="s">
        <v>208</v>
      </c>
      <c r="H3" s="20" t="s">
        <v>209</v>
      </c>
      <c r="I3" s="20" t="s">
        <v>153</v>
      </c>
      <c r="J3" s="20" t="s">
        <v>154</v>
      </c>
      <c r="K3" s="20" t="s">
        <v>155</v>
      </c>
      <c r="L3" s="20" t="s">
        <v>156</v>
      </c>
      <c r="M3" s="20" t="s">
        <v>210</v>
      </c>
    </row>
    <row r="4" spans="1:14" x14ac:dyDescent="0.25">
      <c r="A4" s="54">
        <v>1</v>
      </c>
      <c r="B4" s="55">
        <v>46119</v>
      </c>
      <c r="C4" s="56" t="s">
        <v>70</v>
      </c>
      <c r="D4" s="56" t="s">
        <v>216</v>
      </c>
      <c r="E4" s="57">
        <v>301</v>
      </c>
      <c r="F4" s="57" t="s">
        <v>211</v>
      </c>
      <c r="G4" s="58" t="s">
        <v>406</v>
      </c>
      <c r="H4" s="59" t="s">
        <v>220</v>
      </c>
      <c r="I4" s="59">
        <v>3</v>
      </c>
      <c r="J4" s="57">
        <v>2</v>
      </c>
      <c r="K4" s="57">
        <v>7</v>
      </c>
      <c r="L4" s="57">
        <v>8</v>
      </c>
      <c r="M4" s="59"/>
    </row>
    <row r="5" spans="1:14" x14ac:dyDescent="0.25">
      <c r="A5" s="54">
        <v>2</v>
      </c>
      <c r="B5" s="55">
        <v>46119</v>
      </c>
      <c r="C5" s="56" t="s">
        <v>70</v>
      </c>
      <c r="D5" s="56" t="s">
        <v>216</v>
      </c>
      <c r="E5" s="57">
        <v>306</v>
      </c>
      <c r="F5" s="57" t="s">
        <v>211</v>
      </c>
      <c r="G5" s="58" t="s">
        <v>407</v>
      </c>
      <c r="H5" s="57" t="s">
        <v>221</v>
      </c>
      <c r="I5" s="59">
        <v>0</v>
      </c>
      <c r="J5" s="57">
        <v>0</v>
      </c>
      <c r="K5" s="57">
        <v>0</v>
      </c>
      <c r="L5" s="57">
        <v>0</v>
      </c>
      <c r="M5" s="59"/>
      <c r="N5" s="145"/>
    </row>
    <row r="6" spans="1:14" x14ac:dyDescent="0.25">
      <c r="A6" s="54">
        <v>3</v>
      </c>
      <c r="B6" s="55">
        <v>46119</v>
      </c>
      <c r="C6" s="56" t="s">
        <v>70</v>
      </c>
      <c r="D6" s="56" t="s">
        <v>216</v>
      </c>
      <c r="E6" s="57">
        <v>301</v>
      </c>
      <c r="F6" s="57" t="s">
        <v>211</v>
      </c>
      <c r="G6" s="58" t="s">
        <v>408</v>
      </c>
      <c r="H6" s="57" t="s">
        <v>222</v>
      </c>
      <c r="I6" s="59">
        <v>1</v>
      </c>
      <c r="J6" s="57">
        <v>1</v>
      </c>
      <c r="K6" s="57">
        <v>8</v>
      </c>
      <c r="L6" s="57">
        <v>0</v>
      </c>
      <c r="M6" s="59"/>
      <c r="N6" s="145"/>
    </row>
    <row r="7" spans="1:14" x14ac:dyDescent="0.25">
      <c r="A7" s="54">
        <v>4</v>
      </c>
      <c r="B7" s="55">
        <v>46119</v>
      </c>
      <c r="C7" s="56" t="s">
        <v>70</v>
      </c>
      <c r="D7" s="56" t="s">
        <v>216</v>
      </c>
      <c r="E7" s="57">
        <v>301</v>
      </c>
      <c r="F7" s="57" t="s">
        <v>211</v>
      </c>
      <c r="G7" s="58" t="s">
        <v>409</v>
      </c>
      <c r="H7" s="59" t="s">
        <v>223</v>
      </c>
      <c r="I7" s="59">
        <v>1</v>
      </c>
      <c r="J7" s="57">
        <v>1</v>
      </c>
      <c r="K7" s="57">
        <v>4</v>
      </c>
      <c r="L7" s="57">
        <v>2</v>
      </c>
      <c r="M7" s="59"/>
      <c r="N7" s="145"/>
    </row>
    <row r="8" spans="1:14" x14ac:dyDescent="0.25">
      <c r="A8" s="54">
        <v>5</v>
      </c>
      <c r="B8" s="55">
        <v>46119</v>
      </c>
      <c r="C8" s="56" t="s">
        <v>70</v>
      </c>
      <c r="D8" s="56" t="s">
        <v>216</v>
      </c>
      <c r="E8" s="57">
        <v>306</v>
      </c>
      <c r="F8" s="57" t="s">
        <v>211</v>
      </c>
      <c r="G8" s="58" t="s">
        <v>410</v>
      </c>
      <c r="H8" s="57" t="s">
        <v>224</v>
      </c>
      <c r="I8" s="59">
        <v>1</v>
      </c>
      <c r="J8" s="57">
        <v>1</v>
      </c>
      <c r="K8" s="57">
        <v>8</v>
      </c>
      <c r="L8" s="57">
        <v>0</v>
      </c>
      <c r="M8" s="59"/>
      <c r="N8" s="145"/>
    </row>
    <row r="9" spans="1:14" x14ac:dyDescent="0.25">
      <c r="A9" s="54">
        <v>6</v>
      </c>
      <c r="B9" s="55">
        <v>46119</v>
      </c>
      <c r="C9" s="56" t="s">
        <v>70</v>
      </c>
      <c r="D9" s="56" t="s">
        <v>216</v>
      </c>
      <c r="E9" s="57">
        <v>306</v>
      </c>
      <c r="F9" s="57" t="s">
        <v>211</v>
      </c>
      <c r="G9" s="58" t="s">
        <v>411</v>
      </c>
      <c r="H9" s="57" t="s">
        <v>225</v>
      </c>
      <c r="I9" s="59">
        <v>1</v>
      </c>
      <c r="J9" s="57">
        <v>1</v>
      </c>
      <c r="K9" s="57">
        <v>5</v>
      </c>
      <c r="L9" s="57">
        <v>0</v>
      </c>
      <c r="M9" s="59"/>
      <c r="N9" s="145"/>
    </row>
    <row r="10" spans="1:14" x14ac:dyDescent="0.25">
      <c r="A10" s="54">
        <v>7</v>
      </c>
      <c r="B10" s="55">
        <v>46119</v>
      </c>
      <c r="C10" s="56" t="s">
        <v>70</v>
      </c>
      <c r="D10" s="56" t="s">
        <v>216</v>
      </c>
      <c r="E10" s="57">
        <v>301</v>
      </c>
      <c r="F10" s="57" t="s">
        <v>211</v>
      </c>
      <c r="G10" s="58" t="s">
        <v>412</v>
      </c>
      <c r="H10" s="59" t="s">
        <v>226</v>
      </c>
      <c r="I10" s="59">
        <v>1</v>
      </c>
      <c r="J10" s="57">
        <v>1</v>
      </c>
      <c r="K10" s="57">
        <v>3</v>
      </c>
      <c r="L10" s="57">
        <v>5</v>
      </c>
      <c r="M10" s="59"/>
      <c r="N10" s="145"/>
    </row>
    <row r="11" spans="1:14" x14ac:dyDescent="0.25">
      <c r="A11" s="54">
        <v>8</v>
      </c>
      <c r="B11" s="55">
        <v>46119</v>
      </c>
      <c r="C11" s="56" t="s">
        <v>70</v>
      </c>
      <c r="D11" s="56" t="s">
        <v>216</v>
      </c>
      <c r="E11" s="57">
        <v>301</v>
      </c>
      <c r="F11" s="57" t="s">
        <v>211</v>
      </c>
      <c r="G11" s="58" t="s">
        <v>413</v>
      </c>
      <c r="H11" s="57" t="s">
        <v>227</v>
      </c>
      <c r="I11" s="59">
        <v>1</v>
      </c>
      <c r="J11" s="57">
        <v>1</v>
      </c>
      <c r="K11" s="57">
        <v>7</v>
      </c>
      <c r="L11" s="57">
        <v>1</v>
      </c>
      <c r="M11" s="59"/>
      <c r="N11" s="145"/>
    </row>
    <row r="12" spans="1:14" x14ac:dyDescent="0.25">
      <c r="A12" s="54">
        <v>9</v>
      </c>
      <c r="B12" s="55">
        <v>46119</v>
      </c>
      <c r="C12" s="56" t="s">
        <v>70</v>
      </c>
      <c r="D12" s="56" t="s">
        <v>216</v>
      </c>
      <c r="E12" s="57">
        <v>306</v>
      </c>
      <c r="F12" s="57" t="s">
        <v>211</v>
      </c>
      <c r="G12" s="58" t="s">
        <v>414</v>
      </c>
      <c r="H12" s="57" t="s">
        <v>228</v>
      </c>
      <c r="I12" s="59">
        <v>1</v>
      </c>
      <c r="J12" s="57">
        <v>1</v>
      </c>
      <c r="K12" s="57">
        <v>0</v>
      </c>
      <c r="L12" s="57">
        <v>2</v>
      </c>
      <c r="M12" s="59"/>
      <c r="N12" s="145"/>
    </row>
    <row r="13" spans="1:14" x14ac:dyDescent="0.25">
      <c r="A13" s="54">
        <v>10</v>
      </c>
      <c r="B13" s="55">
        <v>46119</v>
      </c>
      <c r="C13" s="56" t="s">
        <v>70</v>
      </c>
      <c r="D13" s="56" t="s">
        <v>216</v>
      </c>
      <c r="E13" s="57">
        <v>301</v>
      </c>
      <c r="F13" s="57" t="s">
        <v>211</v>
      </c>
      <c r="G13" s="58" t="s">
        <v>415</v>
      </c>
      <c r="H13" s="59" t="s">
        <v>229</v>
      </c>
      <c r="I13" s="59">
        <v>1</v>
      </c>
      <c r="J13" s="57">
        <v>1</v>
      </c>
      <c r="K13" s="57">
        <v>3</v>
      </c>
      <c r="L13" s="57">
        <v>2</v>
      </c>
      <c r="M13" s="59"/>
      <c r="N13" s="145"/>
    </row>
    <row r="14" spans="1:14" x14ac:dyDescent="0.25">
      <c r="A14" s="54">
        <v>11</v>
      </c>
      <c r="B14" s="55">
        <v>46119</v>
      </c>
      <c r="C14" s="56" t="s">
        <v>70</v>
      </c>
      <c r="D14" s="56" t="s">
        <v>216</v>
      </c>
      <c r="E14" s="57">
        <v>301</v>
      </c>
      <c r="F14" s="57" t="s">
        <v>211</v>
      </c>
      <c r="G14" s="58" t="s">
        <v>416</v>
      </c>
      <c r="H14" s="57" t="s">
        <v>230</v>
      </c>
      <c r="I14" s="59">
        <v>5</v>
      </c>
      <c r="J14" s="57">
        <v>5</v>
      </c>
      <c r="K14" s="57">
        <v>13</v>
      </c>
      <c r="L14" s="57">
        <v>10</v>
      </c>
      <c r="M14" s="59"/>
      <c r="N14" s="145"/>
    </row>
    <row r="15" spans="1:14" x14ac:dyDescent="0.25">
      <c r="A15" s="54">
        <v>12</v>
      </c>
      <c r="B15" s="55">
        <v>46119</v>
      </c>
      <c r="C15" s="56" t="s">
        <v>70</v>
      </c>
      <c r="D15" s="56" t="s">
        <v>216</v>
      </c>
      <c r="E15" s="57">
        <v>301</v>
      </c>
      <c r="F15" s="57" t="s">
        <v>211</v>
      </c>
      <c r="G15" s="58" t="s">
        <v>417</v>
      </c>
      <c r="H15" s="57" t="s">
        <v>231</v>
      </c>
      <c r="I15" s="59">
        <v>1</v>
      </c>
      <c r="J15" s="57">
        <v>2</v>
      </c>
      <c r="K15" s="57">
        <v>15</v>
      </c>
      <c r="L15" s="57">
        <v>0</v>
      </c>
      <c r="M15" s="59"/>
      <c r="N15" s="145"/>
    </row>
    <row r="16" spans="1:14" x14ac:dyDescent="0.25">
      <c r="A16" s="54">
        <v>13</v>
      </c>
      <c r="B16" s="55">
        <v>46119</v>
      </c>
      <c r="C16" s="56" t="s">
        <v>70</v>
      </c>
      <c r="D16" s="56" t="s">
        <v>216</v>
      </c>
      <c r="E16" s="57">
        <v>306</v>
      </c>
      <c r="F16" s="59" t="s">
        <v>211</v>
      </c>
      <c r="G16" s="58" t="s">
        <v>418</v>
      </c>
      <c r="H16" s="59" t="s">
        <v>232</v>
      </c>
      <c r="I16" s="59">
        <v>1</v>
      </c>
      <c r="J16" s="57">
        <v>1</v>
      </c>
      <c r="K16" s="57">
        <v>2</v>
      </c>
      <c r="L16" s="57">
        <v>0</v>
      </c>
      <c r="M16" s="59"/>
      <c r="N16" s="145"/>
    </row>
    <row r="17" spans="1:14" x14ac:dyDescent="0.25">
      <c r="A17" s="54">
        <v>14</v>
      </c>
      <c r="B17" s="55">
        <v>46119</v>
      </c>
      <c r="C17" s="56" t="s">
        <v>70</v>
      </c>
      <c r="D17" s="56" t="s">
        <v>216</v>
      </c>
      <c r="E17" s="57">
        <v>301</v>
      </c>
      <c r="F17" s="59" t="s">
        <v>211</v>
      </c>
      <c r="G17" s="58" t="s">
        <v>419</v>
      </c>
      <c r="H17" s="57" t="s">
        <v>233</v>
      </c>
      <c r="I17" s="59">
        <v>1</v>
      </c>
      <c r="J17" s="57">
        <v>1</v>
      </c>
      <c r="K17" s="57">
        <v>5</v>
      </c>
      <c r="L17" s="57">
        <v>2</v>
      </c>
      <c r="M17" s="59"/>
      <c r="N17" s="145"/>
    </row>
    <row r="18" spans="1:14" x14ac:dyDescent="0.25">
      <c r="A18" s="54">
        <v>15</v>
      </c>
      <c r="B18" s="55">
        <v>46119</v>
      </c>
      <c r="C18" s="56" t="s">
        <v>70</v>
      </c>
      <c r="D18" s="56" t="s">
        <v>216</v>
      </c>
      <c r="E18" s="57">
        <v>301</v>
      </c>
      <c r="F18" s="59" t="s">
        <v>211</v>
      </c>
      <c r="G18" s="58" t="s">
        <v>420</v>
      </c>
      <c r="H18" s="57" t="s">
        <v>234</v>
      </c>
      <c r="I18" s="59">
        <v>1</v>
      </c>
      <c r="J18" s="57">
        <v>1</v>
      </c>
      <c r="K18" s="57">
        <v>10</v>
      </c>
      <c r="L18" s="57">
        <v>4</v>
      </c>
      <c r="M18" s="59"/>
      <c r="N18" s="145"/>
    </row>
    <row r="19" spans="1:14" x14ac:dyDescent="0.25">
      <c r="A19" s="54">
        <v>16</v>
      </c>
      <c r="B19" s="55">
        <v>46119</v>
      </c>
      <c r="C19" s="56" t="s">
        <v>70</v>
      </c>
      <c r="D19" s="56" t="s">
        <v>216</v>
      </c>
      <c r="E19" s="57">
        <v>306</v>
      </c>
      <c r="F19" s="59" t="s">
        <v>211</v>
      </c>
      <c r="G19" s="58" t="s">
        <v>421</v>
      </c>
      <c r="H19" s="59" t="s">
        <v>235</v>
      </c>
      <c r="I19" s="59">
        <v>1</v>
      </c>
      <c r="J19" s="57">
        <v>1</v>
      </c>
      <c r="K19" s="57">
        <v>0</v>
      </c>
      <c r="L19" s="57">
        <v>1</v>
      </c>
      <c r="M19" s="59"/>
      <c r="N19" s="145"/>
    </row>
    <row r="20" spans="1:14" x14ac:dyDescent="0.25">
      <c r="A20" s="54">
        <v>17</v>
      </c>
      <c r="B20" s="55">
        <v>46119</v>
      </c>
      <c r="C20" s="56" t="s">
        <v>70</v>
      </c>
      <c r="D20" s="56" t="s">
        <v>216</v>
      </c>
      <c r="E20" s="57">
        <v>301</v>
      </c>
      <c r="F20" s="59" t="s">
        <v>211</v>
      </c>
      <c r="G20" s="58" t="s">
        <v>422</v>
      </c>
      <c r="H20" s="57" t="s">
        <v>236</v>
      </c>
      <c r="I20" s="59">
        <v>2</v>
      </c>
      <c r="J20" s="57">
        <v>2</v>
      </c>
      <c r="K20" s="57">
        <v>7</v>
      </c>
      <c r="L20" s="57">
        <v>2</v>
      </c>
      <c r="M20" s="59"/>
      <c r="N20" s="145"/>
    </row>
    <row r="21" spans="1:14" x14ac:dyDescent="0.25">
      <c r="A21" s="54">
        <v>18</v>
      </c>
      <c r="B21" s="55">
        <v>46119</v>
      </c>
      <c r="C21" s="56" t="s">
        <v>70</v>
      </c>
      <c r="D21" s="56" t="s">
        <v>216</v>
      </c>
      <c r="E21" s="57">
        <v>301</v>
      </c>
      <c r="F21" s="59" t="s">
        <v>211</v>
      </c>
      <c r="G21" s="58" t="s">
        <v>423</v>
      </c>
      <c r="H21" s="57" t="s">
        <v>237</v>
      </c>
      <c r="I21" s="59">
        <v>5</v>
      </c>
      <c r="J21" s="57">
        <v>5</v>
      </c>
      <c r="K21" s="57">
        <v>12</v>
      </c>
      <c r="L21" s="57">
        <v>0</v>
      </c>
      <c r="M21" s="59"/>
      <c r="N21" s="145"/>
    </row>
    <row r="22" spans="1:14" x14ac:dyDescent="0.25">
      <c r="A22" s="54">
        <v>19</v>
      </c>
      <c r="B22" s="55">
        <v>46119</v>
      </c>
      <c r="C22" s="56" t="s">
        <v>70</v>
      </c>
      <c r="D22" s="56" t="s">
        <v>216</v>
      </c>
      <c r="E22" s="57">
        <v>301</v>
      </c>
      <c r="F22" s="59" t="s">
        <v>211</v>
      </c>
      <c r="G22" s="58" t="s">
        <v>424</v>
      </c>
      <c r="H22" s="59" t="s">
        <v>238</v>
      </c>
      <c r="I22" s="59">
        <v>4</v>
      </c>
      <c r="J22" s="57">
        <v>5</v>
      </c>
      <c r="K22" s="57">
        <v>18</v>
      </c>
      <c r="L22" s="57">
        <v>0</v>
      </c>
      <c r="M22" s="59"/>
      <c r="N22" s="145"/>
    </row>
    <row r="23" spans="1:14" x14ac:dyDescent="0.25">
      <c r="A23" s="54">
        <v>20</v>
      </c>
      <c r="B23" s="55">
        <v>46119</v>
      </c>
      <c r="C23" s="56" t="s">
        <v>214</v>
      </c>
      <c r="D23" s="56" t="s">
        <v>217</v>
      </c>
      <c r="E23" s="57">
        <v>301</v>
      </c>
      <c r="F23" s="59" t="s">
        <v>211</v>
      </c>
      <c r="G23" s="58" t="s">
        <v>425</v>
      </c>
      <c r="H23" s="57" t="s">
        <v>239</v>
      </c>
      <c r="I23" s="59">
        <v>2</v>
      </c>
      <c r="J23" s="57">
        <v>2</v>
      </c>
      <c r="K23" s="57">
        <v>0</v>
      </c>
      <c r="L23" s="57">
        <v>0</v>
      </c>
      <c r="M23" s="59"/>
      <c r="N23" s="145"/>
    </row>
    <row r="24" spans="1:14" x14ac:dyDescent="0.25">
      <c r="A24" s="54">
        <v>21</v>
      </c>
      <c r="B24" s="55">
        <v>46119</v>
      </c>
      <c r="C24" s="56" t="s">
        <v>70</v>
      </c>
      <c r="D24" s="56" t="s">
        <v>216</v>
      </c>
      <c r="E24" s="57">
        <v>306</v>
      </c>
      <c r="F24" s="59" t="s">
        <v>211</v>
      </c>
      <c r="G24" s="58" t="s">
        <v>426</v>
      </c>
      <c r="H24" s="57" t="s">
        <v>240</v>
      </c>
      <c r="I24" s="59">
        <v>4</v>
      </c>
      <c r="J24" s="57">
        <v>5</v>
      </c>
      <c r="K24" s="57">
        <v>26</v>
      </c>
      <c r="L24" s="57">
        <v>0</v>
      </c>
      <c r="M24" s="59"/>
      <c r="N24" s="145"/>
    </row>
    <row r="25" spans="1:14" x14ac:dyDescent="0.25">
      <c r="A25" s="54">
        <v>22</v>
      </c>
      <c r="B25" s="55">
        <v>46119</v>
      </c>
      <c r="C25" s="56" t="s">
        <v>70</v>
      </c>
      <c r="D25" s="56" t="s">
        <v>216</v>
      </c>
      <c r="E25" s="57">
        <v>306</v>
      </c>
      <c r="F25" s="59" t="s">
        <v>211</v>
      </c>
      <c r="G25" s="58" t="s">
        <v>427</v>
      </c>
      <c r="H25" s="59" t="s">
        <v>241</v>
      </c>
      <c r="I25" s="59">
        <v>1</v>
      </c>
      <c r="J25" s="57">
        <v>3</v>
      </c>
      <c r="K25" s="57">
        <v>17</v>
      </c>
      <c r="L25" s="57">
        <v>0</v>
      </c>
      <c r="M25" s="59"/>
      <c r="N25" s="145"/>
    </row>
    <row r="26" spans="1:14" x14ac:dyDescent="0.25">
      <c r="A26" s="54">
        <v>23</v>
      </c>
      <c r="B26" s="55">
        <v>46119</v>
      </c>
      <c r="C26" s="56" t="s">
        <v>70</v>
      </c>
      <c r="D26" s="56" t="s">
        <v>216</v>
      </c>
      <c r="E26" s="57">
        <v>301</v>
      </c>
      <c r="F26" s="60" t="s">
        <v>212</v>
      </c>
      <c r="G26" s="58" t="s">
        <v>428</v>
      </c>
      <c r="H26" s="57" t="s">
        <v>242</v>
      </c>
      <c r="I26" s="59">
        <v>1</v>
      </c>
      <c r="J26" s="57">
        <v>2</v>
      </c>
      <c r="K26" s="57">
        <v>9</v>
      </c>
      <c r="L26" s="57">
        <v>0</v>
      </c>
      <c r="M26" s="59" t="s">
        <v>213</v>
      </c>
      <c r="N26" s="145"/>
    </row>
    <row r="27" spans="1:14" x14ac:dyDescent="0.25">
      <c r="A27" s="54">
        <v>24</v>
      </c>
      <c r="B27" s="55">
        <v>46119</v>
      </c>
      <c r="C27" s="56" t="s">
        <v>70</v>
      </c>
      <c r="D27" s="56" t="s">
        <v>216</v>
      </c>
      <c r="E27" s="57">
        <v>301</v>
      </c>
      <c r="F27" s="59" t="s">
        <v>211</v>
      </c>
      <c r="G27" s="58" t="s">
        <v>429</v>
      </c>
      <c r="H27" s="57" t="s">
        <v>243</v>
      </c>
      <c r="I27" s="59">
        <v>4</v>
      </c>
      <c r="J27" s="57">
        <v>5</v>
      </c>
      <c r="K27" s="57">
        <v>16</v>
      </c>
      <c r="L27" s="57">
        <v>0</v>
      </c>
      <c r="M27" s="59"/>
      <c r="N27" s="145"/>
    </row>
    <row r="28" spans="1:14" x14ac:dyDescent="0.25">
      <c r="A28" s="54">
        <v>25</v>
      </c>
      <c r="B28" s="55">
        <v>46119</v>
      </c>
      <c r="C28" s="56" t="s">
        <v>70</v>
      </c>
      <c r="D28" s="56" t="s">
        <v>216</v>
      </c>
      <c r="E28" s="57">
        <v>306</v>
      </c>
      <c r="F28" s="60" t="s">
        <v>212</v>
      </c>
      <c r="G28" s="58" t="s">
        <v>430</v>
      </c>
      <c r="H28" s="59" t="s">
        <v>244</v>
      </c>
      <c r="I28" s="59">
        <v>1</v>
      </c>
      <c r="J28" s="57">
        <v>1</v>
      </c>
      <c r="K28" s="57">
        <v>3</v>
      </c>
      <c r="L28" s="57">
        <v>0</v>
      </c>
      <c r="M28" s="59" t="s">
        <v>213</v>
      </c>
      <c r="N28" s="145"/>
    </row>
    <row r="29" spans="1:14" x14ac:dyDescent="0.25">
      <c r="A29" s="54">
        <v>26</v>
      </c>
      <c r="B29" s="55">
        <v>46119</v>
      </c>
      <c r="C29" s="56" t="s">
        <v>70</v>
      </c>
      <c r="D29" s="56" t="s">
        <v>216</v>
      </c>
      <c r="E29" s="57">
        <v>301</v>
      </c>
      <c r="F29" s="59" t="s">
        <v>211</v>
      </c>
      <c r="G29" s="58" t="s">
        <v>431</v>
      </c>
      <c r="H29" s="57" t="s">
        <v>245</v>
      </c>
      <c r="I29" s="59">
        <v>1</v>
      </c>
      <c r="J29" s="57">
        <v>1</v>
      </c>
      <c r="K29" s="57">
        <v>0</v>
      </c>
      <c r="L29" s="57">
        <v>3</v>
      </c>
      <c r="M29" s="59"/>
      <c r="N29" s="145"/>
    </row>
    <row r="30" spans="1:14" x14ac:dyDescent="0.25">
      <c r="A30" s="54">
        <v>27</v>
      </c>
      <c r="B30" s="55">
        <v>46119</v>
      </c>
      <c r="C30" s="56" t="s">
        <v>70</v>
      </c>
      <c r="D30" s="56" t="s">
        <v>216</v>
      </c>
      <c r="E30" s="57">
        <v>306</v>
      </c>
      <c r="F30" s="59" t="s">
        <v>211</v>
      </c>
      <c r="G30" s="58" t="s">
        <v>432</v>
      </c>
      <c r="H30" s="57" t="s">
        <v>246</v>
      </c>
      <c r="I30" s="59">
        <v>2</v>
      </c>
      <c r="J30" s="57">
        <v>2</v>
      </c>
      <c r="K30" s="57">
        <v>5</v>
      </c>
      <c r="L30" s="57">
        <v>9</v>
      </c>
      <c r="M30" s="59"/>
      <c r="N30" s="145"/>
    </row>
    <row r="31" spans="1:14" x14ac:dyDescent="0.25">
      <c r="A31" s="54">
        <v>28</v>
      </c>
      <c r="B31" s="55">
        <v>46119</v>
      </c>
      <c r="C31" s="56" t="s">
        <v>70</v>
      </c>
      <c r="D31" s="56" t="s">
        <v>216</v>
      </c>
      <c r="E31" s="57">
        <v>301</v>
      </c>
      <c r="F31" s="59" t="s">
        <v>211</v>
      </c>
      <c r="G31" s="58" t="s">
        <v>433</v>
      </c>
      <c r="H31" s="59" t="s">
        <v>247</v>
      </c>
      <c r="I31" s="59">
        <v>1</v>
      </c>
      <c r="J31" s="57">
        <v>1</v>
      </c>
      <c r="K31" s="57">
        <v>0</v>
      </c>
      <c r="L31" s="57">
        <v>3</v>
      </c>
      <c r="M31" s="59"/>
      <c r="N31" s="145"/>
    </row>
    <row r="32" spans="1:14" x14ac:dyDescent="0.25">
      <c r="A32" s="54">
        <v>29</v>
      </c>
      <c r="B32" s="55">
        <v>46119</v>
      </c>
      <c r="C32" s="56" t="s">
        <v>70</v>
      </c>
      <c r="D32" s="56" t="s">
        <v>216</v>
      </c>
      <c r="E32" s="57">
        <v>301</v>
      </c>
      <c r="F32" s="59" t="s">
        <v>211</v>
      </c>
      <c r="G32" s="58" t="s">
        <v>434</v>
      </c>
      <c r="H32" s="57" t="s">
        <v>248</v>
      </c>
      <c r="I32" s="59">
        <v>1</v>
      </c>
      <c r="J32" s="57">
        <v>1</v>
      </c>
      <c r="K32" s="57">
        <v>5</v>
      </c>
      <c r="L32" s="57">
        <v>2</v>
      </c>
      <c r="M32" s="59"/>
      <c r="N32" s="145"/>
    </row>
    <row r="33" spans="1:14" x14ac:dyDescent="0.25">
      <c r="A33" s="54">
        <v>30</v>
      </c>
      <c r="B33" s="55">
        <v>46119</v>
      </c>
      <c r="C33" s="56" t="s">
        <v>70</v>
      </c>
      <c r="D33" s="56" t="s">
        <v>216</v>
      </c>
      <c r="E33" s="57">
        <v>301</v>
      </c>
      <c r="F33" s="59" t="s">
        <v>211</v>
      </c>
      <c r="G33" s="58" t="s">
        <v>435</v>
      </c>
      <c r="H33" s="57" t="s">
        <v>249</v>
      </c>
      <c r="I33" s="59">
        <v>2</v>
      </c>
      <c r="J33" s="57">
        <v>2</v>
      </c>
      <c r="K33" s="57">
        <v>0</v>
      </c>
      <c r="L33" s="57">
        <v>0</v>
      </c>
      <c r="M33" s="59"/>
      <c r="N33" s="145"/>
    </row>
    <row r="34" spans="1:14" x14ac:dyDescent="0.25">
      <c r="A34" s="54">
        <v>31</v>
      </c>
      <c r="B34" s="55">
        <v>46119</v>
      </c>
      <c r="C34" s="56" t="s">
        <v>70</v>
      </c>
      <c r="D34" s="56" t="s">
        <v>216</v>
      </c>
      <c r="E34" s="57">
        <v>306</v>
      </c>
      <c r="F34" s="59" t="s">
        <v>211</v>
      </c>
      <c r="G34" s="58" t="s">
        <v>436</v>
      </c>
      <c r="H34" s="59" t="s">
        <v>250</v>
      </c>
      <c r="I34" s="59">
        <v>1</v>
      </c>
      <c r="J34" s="57">
        <v>2</v>
      </c>
      <c r="K34" s="57">
        <v>12</v>
      </c>
      <c r="L34" s="57">
        <v>1</v>
      </c>
      <c r="M34" s="59"/>
      <c r="N34" s="145"/>
    </row>
    <row r="35" spans="1:14" x14ac:dyDescent="0.25">
      <c r="A35" s="54">
        <v>32</v>
      </c>
      <c r="B35" s="55">
        <v>46119</v>
      </c>
      <c r="C35" s="56" t="s">
        <v>70</v>
      </c>
      <c r="D35" s="56" t="s">
        <v>216</v>
      </c>
      <c r="E35" s="57">
        <v>306</v>
      </c>
      <c r="F35" s="59" t="s">
        <v>211</v>
      </c>
      <c r="G35" s="58" t="s">
        <v>437</v>
      </c>
      <c r="H35" s="57" t="s">
        <v>251</v>
      </c>
      <c r="I35" s="59">
        <v>1</v>
      </c>
      <c r="J35" s="57">
        <v>2</v>
      </c>
      <c r="K35" s="57">
        <v>6</v>
      </c>
      <c r="L35" s="57">
        <v>2</v>
      </c>
      <c r="M35" s="59"/>
      <c r="N35" s="145"/>
    </row>
    <row r="36" spans="1:14" x14ac:dyDescent="0.25">
      <c r="A36" s="54">
        <v>33</v>
      </c>
      <c r="B36" s="55">
        <v>46119</v>
      </c>
      <c r="C36" s="56" t="s">
        <v>70</v>
      </c>
      <c r="D36" s="56" t="s">
        <v>216</v>
      </c>
      <c r="E36" s="57">
        <v>301</v>
      </c>
      <c r="F36" s="59" t="s">
        <v>211</v>
      </c>
      <c r="G36" s="58" t="s">
        <v>438</v>
      </c>
      <c r="H36" s="57" t="s">
        <v>252</v>
      </c>
      <c r="I36" s="59">
        <v>1</v>
      </c>
      <c r="J36" s="57">
        <v>1</v>
      </c>
      <c r="K36" s="57">
        <v>0</v>
      </c>
      <c r="L36" s="57">
        <v>3</v>
      </c>
      <c r="M36" s="59"/>
      <c r="N36" s="145"/>
    </row>
    <row r="37" spans="1:14" x14ac:dyDescent="0.25">
      <c r="A37" s="54">
        <v>34</v>
      </c>
      <c r="B37" s="55">
        <v>46119</v>
      </c>
      <c r="C37" s="56" t="s">
        <v>70</v>
      </c>
      <c r="D37" s="56" t="s">
        <v>216</v>
      </c>
      <c r="E37" s="57">
        <v>301</v>
      </c>
      <c r="F37" s="59" t="s">
        <v>211</v>
      </c>
      <c r="G37" s="58" t="s">
        <v>439</v>
      </c>
      <c r="H37" s="59" t="s">
        <v>253</v>
      </c>
      <c r="I37" s="59">
        <v>1</v>
      </c>
      <c r="J37" s="57">
        <v>1</v>
      </c>
      <c r="K37" s="57">
        <v>4</v>
      </c>
      <c r="L37" s="57">
        <v>3</v>
      </c>
      <c r="M37" s="59"/>
      <c r="N37" s="145"/>
    </row>
    <row r="38" spans="1:14" x14ac:dyDescent="0.25">
      <c r="A38" s="54">
        <v>35</v>
      </c>
      <c r="B38" s="55">
        <v>46119</v>
      </c>
      <c r="C38" s="56" t="s">
        <v>70</v>
      </c>
      <c r="D38" s="56" t="s">
        <v>216</v>
      </c>
      <c r="E38" s="57">
        <v>306</v>
      </c>
      <c r="F38" s="59" t="s">
        <v>211</v>
      </c>
      <c r="G38" s="58" t="s">
        <v>440</v>
      </c>
      <c r="H38" s="57" t="s">
        <v>254</v>
      </c>
      <c r="I38" s="59">
        <v>1</v>
      </c>
      <c r="J38" s="57">
        <v>1</v>
      </c>
      <c r="K38" s="57">
        <v>0</v>
      </c>
      <c r="L38" s="57">
        <v>2</v>
      </c>
      <c r="M38" s="59"/>
      <c r="N38" s="145"/>
    </row>
    <row r="39" spans="1:14" x14ac:dyDescent="0.25">
      <c r="A39" s="54">
        <v>36</v>
      </c>
      <c r="B39" s="55">
        <v>46119</v>
      </c>
      <c r="C39" s="56" t="s">
        <v>70</v>
      </c>
      <c r="D39" s="56" t="s">
        <v>216</v>
      </c>
      <c r="E39" s="57">
        <v>306</v>
      </c>
      <c r="F39" s="59" t="s">
        <v>211</v>
      </c>
      <c r="G39" s="58" t="s">
        <v>441</v>
      </c>
      <c r="H39" s="57" t="s">
        <v>255</v>
      </c>
      <c r="I39" s="59">
        <v>1</v>
      </c>
      <c r="J39" s="57">
        <v>1</v>
      </c>
      <c r="K39" s="57">
        <v>2</v>
      </c>
      <c r="L39" s="57">
        <v>0</v>
      </c>
      <c r="M39" s="59"/>
      <c r="N39" s="145"/>
    </row>
    <row r="40" spans="1:14" x14ac:dyDescent="0.25">
      <c r="A40" s="54">
        <v>37</v>
      </c>
      <c r="B40" s="55">
        <v>46119</v>
      </c>
      <c r="C40" s="56" t="s">
        <v>70</v>
      </c>
      <c r="D40" s="56" t="s">
        <v>216</v>
      </c>
      <c r="E40" s="57">
        <v>301</v>
      </c>
      <c r="F40" s="59" t="s">
        <v>211</v>
      </c>
      <c r="G40" s="58" t="s">
        <v>442</v>
      </c>
      <c r="H40" s="59" t="s">
        <v>256</v>
      </c>
      <c r="I40" s="59">
        <v>2</v>
      </c>
      <c r="J40" s="57">
        <v>2</v>
      </c>
      <c r="K40" s="57">
        <v>7</v>
      </c>
      <c r="L40" s="57">
        <v>6</v>
      </c>
      <c r="M40" s="59"/>
      <c r="N40" s="145"/>
    </row>
    <row r="41" spans="1:14" x14ac:dyDescent="0.25">
      <c r="A41" s="54">
        <v>38</v>
      </c>
      <c r="B41" s="55">
        <v>46119</v>
      </c>
      <c r="C41" s="56" t="s">
        <v>70</v>
      </c>
      <c r="D41" s="56" t="s">
        <v>216</v>
      </c>
      <c r="E41" s="57">
        <v>301</v>
      </c>
      <c r="F41" s="59" t="s">
        <v>211</v>
      </c>
      <c r="G41" s="58" t="s">
        <v>443</v>
      </c>
      <c r="H41" s="57" t="s">
        <v>257</v>
      </c>
      <c r="I41" s="59">
        <v>1</v>
      </c>
      <c r="J41" s="57">
        <v>2</v>
      </c>
      <c r="K41" s="57">
        <v>7</v>
      </c>
      <c r="L41" s="57">
        <v>0</v>
      </c>
      <c r="M41" s="59"/>
      <c r="N41" s="145"/>
    </row>
    <row r="42" spans="1:14" x14ac:dyDescent="0.25">
      <c r="A42" s="54">
        <v>39</v>
      </c>
      <c r="B42" s="55">
        <v>46119</v>
      </c>
      <c r="C42" s="56" t="s">
        <v>70</v>
      </c>
      <c r="D42" s="56" t="s">
        <v>216</v>
      </c>
      <c r="E42" s="57">
        <v>301</v>
      </c>
      <c r="F42" s="59" t="s">
        <v>211</v>
      </c>
      <c r="G42" s="58" t="s">
        <v>444</v>
      </c>
      <c r="H42" s="57" t="s">
        <v>258</v>
      </c>
      <c r="I42" s="59">
        <v>1</v>
      </c>
      <c r="J42" s="57">
        <v>1</v>
      </c>
      <c r="K42" s="57">
        <v>4</v>
      </c>
      <c r="L42" s="57">
        <v>3</v>
      </c>
      <c r="M42" s="59"/>
      <c r="N42" s="145"/>
    </row>
    <row r="43" spans="1:14" x14ac:dyDescent="0.25">
      <c r="A43" s="54">
        <v>40</v>
      </c>
      <c r="B43" s="55">
        <v>46119</v>
      </c>
      <c r="C43" s="56" t="s">
        <v>70</v>
      </c>
      <c r="D43" s="56" t="s">
        <v>216</v>
      </c>
      <c r="E43" s="57">
        <v>306</v>
      </c>
      <c r="F43" s="59" t="s">
        <v>211</v>
      </c>
      <c r="G43" s="58" t="s">
        <v>445</v>
      </c>
      <c r="H43" s="59" t="s">
        <v>259</v>
      </c>
      <c r="I43" s="59">
        <v>1</v>
      </c>
      <c r="J43" s="57">
        <v>4</v>
      </c>
      <c r="K43" s="57">
        <v>23</v>
      </c>
      <c r="L43" s="57">
        <v>1</v>
      </c>
      <c r="M43" s="59"/>
      <c r="N43" s="145"/>
    </row>
    <row r="44" spans="1:14" x14ac:dyDescent="0.25">
      <c r="A44" s="54">
        <v>41</v>
      </c>
      <c r="B44" s="55">
        <v>46119</v>
      </c>
      <c r="C44" s="56" t="s">
        <v>70</v>
      </c>
      <c r="D44" s="56" t="s">
        <v>216</v>
      </c>
      <c r="E44" s="57">
        <v>306</v>
      </c>
      <c r="F44" s="59" t="s">
        <v>211</v>
      </c>
      <c r="G44" s="58" t="s">
        <v>446</v>
      </c>
      <c r="H44" s="57" t="s">
        <v>260</v>
      </c>
      <c r="I44" s="59">
        <v>2</v>
      </c>
      <c r="J44" s="57">
        <v>3</v>
      </c>
      <c r="K44" s="57">
        <v>8</v>
      </c>
      <c r="L44" s="57">
        <v>1</v>
      </c>
      <c r="M44" s="59"/>
      <c r="N44" s="145"/>
    </row>
    <row r="45" spans="1:14" x14ac:dyDescent="0.25">
      <c r="A45" s="54">
        <v>42</v>
      </c>
      <c r="B45" s="55">
        <v>46119</v>
      </c>
      <c r="C45" s="56" t="s">
        <v>70</v>
      </c>
      <c r="D45" s="56" t="s">
        <v>216</v>
      </c>
      <c r="E45" s="57">
        <v>301</v>
      </c>
      <c r="F45" s="59" t="s">
        <v>211</v>
      </c>
      <c r="G45" s="58" t="s">
        <v>447</v>
      </c>
      <c r="H45" s="57" t="s">
        <v>261</v>
      </c>
      <c r="I45" s="59">
        <v>2</v>
      </c>
      <c r="J45" s="57">
        <v>1</v>
      </c>
      <c r="K45" s="57">
        <v>1</v>
      </c>
      <c r="L45" s="57">
        <v>3</v>
      </c>
      <c r="M45" s="59"/>
      <c r="N45" s="145"/>
    </row>
    <row r="46" spans="1:14" x14ac:dyDescent="0.25">
      <c r="A46" s="54">
        <v>43</v>
      </c>
      <c r="B46" s="55">
        <v>46119</v>
      </c>
      <c r="C46" s="56" t="s">
        <v>70</v>
      </c>
      <c r="D46" s="56" t="s">
        <v>216</v>
      </c>
      <c r="E46" s="57">
        <v>301</v>
      </c>
      <c r="F46" s="59" t="s">
        <v>211</v>
      </c>
      <c r="G46" s="58" t="s">
        <v>448</v>
      </c>
      <c r="H46" s="59" t="s">
        <v>262</v>
      </c>
      <c r="I46" s="59">
        <v>3</v>
      </c>
      <c r="J46" s="57">
        <v>4</v>
      </c>
      <c r="K46" s="57">
        <v>17</v>
      </c>
      <c r="L46" s="57">
        <v>7</v>
      </c>
      <c r="M46" s="59"/>
      <c r="N46" s="145"/>
    </row>
    <row r="47" spans="1:14" x14ac:dyDescent="0.25">
      <c r="A47" s="54">
        <v>44</v>
      </c>
      <c r="B47" s="55">
        <v>46119</v>
      </c>
      <c r="C47" s="56" t="s">
        <v>70</v>
      </c>
      <c r="D47" s="56" t="s">
        <v>216</v>
      </c>
      <c r="E47" s="57">
        <v>301</v>
      </c>
      <c r="F47" s="59" t="s">
        <v>211</v>
      </c>
      <c r="G47" s="58" t="s">
        <v>449</v>
      </c>
      <c r="H47" s="57" t="s">
        <v>263</v>
      </c>
      <c r="I47" s="59">
        <v>2</v>
      </c>
      <c r="J47" s="57">
        <v>3</v>
      </c>
      <c r="K47" s="57">
        <v>12</v>
      </c>
      <c r="L47" s="57">
        <v>3</v>
      </c>
      <c r="M47" s="59"/>
      <c r="N47" s="145"/>
    </row>
    <row r="48" spans="1:14" x14ac:dyDescent="0.25">
      <c r="A48" s="54">
        <v>45</v>
      </c>
      <c r="B48" s="55">
        <v>46119</v>
      </c>
      <c r="C48" s="56" t="s">
        <v>70</v>
      </c>
      <c r="D48" s="56" t="s">
        <v>216</v>
      </c>
      <c r="E48" s="57">
        <v>301</v>
      </c>
      <c r="F48" s="59" t="s">
        <v>211</v>
      </c>
      <c r="G48" s="58" t="s">
        <v>450</v>
      </c>
      <c r="H48" s="57" t="s">
        <v>264</v>
      </c>
      <c r="I48" s="59">
        <v>3</v>
      </c>
      <c r="J48" s="57">
        <v>3</v>
      </c>
      <c r="K48" s="57">
        <v>6</v>
      </c>
      <c r="L48" s="57">
        <v>7</v>
      </c>
      <c r="M48" s="59"/>
      <c r="N48" s="145"/>
    </row>
    <row r="49" spans="1:14" x14ac:dyDescent="0.25">
      <c r="A49" s="54">
        <v>46</v>
      </c>
      <c r="B49" s="55">
        <v>46119</v>
      </c>
      <c r="C49" s="56" t="s">
        <v>70</v>
      </c>
      <c r="D49" s="56" t="s">
        <v>216</v>
      </c>
      <c r="E49" s="57">
        <v>306</v>
      </c>
      <c r="F49" s="59" t="s">
        <v>211</v>
      </c>
      <c r="G49" s="58" t="s">
        <v>451</v>
      </c>
      <c r="H49" s="59" t="s">
        <v>265</v>
      </c>
      <c r="I49" s="59">
        <v>3</v>
      </c>
      <c r="J49" s="57">
        <v>4</v>
      </c>
      <c r="K49" s="57">
        <v>14</v>
      </c>
      <c r="L49" s="57">
        <v>2</v>
      </c>
      <c r="M49" s="59"/>
      <c r="N49" s="145"/>
    </row>
    <row r="50" spans="1:14" x14ac:dyDescent="0.25">
      <c r="A50" s="54">
        <v>47</v>
      </c>
      <c r="B50" s="55">
        <v>46119</v>
      </c>
      <c r="C50" s="56" t="s">
        <v>70</v>
      </c>
      <c r="D50" s="56" t="s">
        <v>216</v>
      </c>
      <c r="E50" s="57">
        <v>301</v>
      </c>
      <c r="F50" s="59" t="s">
        <v>211</v>
      </c>
      <c r="G50" s="58" t="s">
        <v>452</v>
      </c>
      <c r="H50" s="57" t="s">
        <v>266</v>
      </c>
      <c r="I50" s="59">
        <v>2</v>
      </c>
      <c r="J50" s="57">
        <v>2</v>
      </c>
      <c r="K50" s="57">
        <v>7</v>
      </c>
      <c r="L50" s="57">
        <v>6</v>
      </c>
      <c r="M50" s="59"/>
      <c r="N50" s="145"/>
    </row>
    <row r="51" spans="1:14" x14ac:dyDescent="0.25">
      <c r="A51" s="54">
        <v>48</v>
      </c>
      <c r="B51" s="55">
        <v>46119</v>
      </c>
      <c r="C51" s="56" t="s">
        <v>70</v>
      </c>
      <c r="D51" s="56" t="s">
        <v>216</v>
      </c>
      <c r="E51" s="57">
        <v>301</v>
      </c>
      <c r="F51" s="59" t="s">
        <v>211</v>
      </c>
      <c r="G51" s="58" t="s">
        <v>453</v>
      </c>
      <c r="H51" s="57" t="s">
        <v>267</v>
      </c>
      <c r="I51" s="59">
        <v>1</v>
      </c>
      <c r="J51" s="57">
        <v>1</v>
      </c>
      <c r="K51" s="57">
        <v>8</v>
      </c>
      <c r="L51" s="57">
        <v>0</v>
      </c>
      <c r="M51" s="59"/>
      <c r="N51" s="145"/>
    </row>
    <row r="52" spans="1:14" x14ac:dyDescent="0.25">
      <c r="A52" s="54">
        <v>49</v>
      </c>
      <c r="B52" s="55">
        <v>46119</v>
      </c>
      <c r="C52" s="56" t="s">
        <v>70</v>
      </c>
      <c r="D52" s="56" t="s">
        <v>216</v>
      </c>
      <c r="E52" s="57">
        <v>301</v>
      </c>
      <c r="F52" s="60" t="s">
        <v>212</v>
      </c>
      <c r="G52" s="58" t="s">
        <v>454</v>
      </c>
      <c r="H52" s="59" t="s">
        <v>268</v>
      </c>
      <c r="I52" s="59">
        <v>3</v>
      </c>
      <c r="J52" s="57">
        <v>3</v>
      </c>
      <c r="K52" s="57">
        <v>15</v>
      </c>
      <c r="L52" s="57">
        <v>10</v>
      </c>
      <c r="M52" s="59" t="s">
        <v>213</v>
      </c>
      <c r="N52" s="145"/>
    </row>
    <row r="53" spans="1:14" x14ac:dyDescent="0.25">
      <c r="A53" s="54">
        <v>50</v>
      </c>
      <c r="B53" s="55">
        <v>46119</v>
      </c>
      <c r="C53" s="56" t="s">
        <v>70</v>
      </c>
      <c r="D53" s="56" t="s">
        <v>216</v>
      </c>
      <c r="E53" s="57">
        <v>301</v>
      </c>
      <c r="F53" s="59" t="s">
        <v>211</v>
      </c>
      <c r="G53" s="58" t="s">
        <v>455</v>
      </c>
      <c r="H53" s="57" t="s">
        <v>269</v>
      </c>
      <c r="I53" s="59">
        <v>1</v>
      </c>
      <c r="J53" s="57">
        <v>1</v>
      </c>
      <c r="K53" s="57">
        <v>2</v>
      </c>
      <c r="L53" s="57">
        <v>1</v>
      </c>
      <c r="M53" s="59"/>
      <c r="N53" s="145"/>
    </row>
    <row r="54" spans="1:14" x14ac:dyDescent="0.25">
      <c r="A54" s="54">
        <v>51</v>
      </c>
      <c r="B54" s="55">
        <v>46119</v>
      </c>
      <c r="C54" s="56" t="s">
        <v>214</v>
      </c>
      <c r="D54" s="56" t="s">
        <v>217</v>
      </c>
      <c r="E54" s="57">
        <v>301</v>
      </c>
      <c r="F54" s="59" t="s">
        <v>211</v>
      </c>
      <c r="G54" s="58" t="s">
        <v>456</v>
      </c>
      <c r="H54" s="59" t="s">
        <v>271</v>
      </c>
      <c r="I54" s="59">
        <v>2</v>
      </c>
      <c r="J54" s="57">
        <v>2</v>
      </c>
      <c r="K54" s="57">
        <v>1</v>
      </c>
      <c r="L54" s="57">
        <v>2</v>
      </c>
      <c r="M54" s="59"/>
    </row>
    <row r="55" spans="1:14" x14ac:dyDescent="0.25">
      <c r="A55" s="54">
        <v>52</v>
      </c>
      <c r="B55" s="55">
        <v>46119</v>
      </c>
      <c r="C55" s="56" t="s">
        <v>214</v>
      </c>
      <c r="D55" s="56" t="s">
        <v>217</v>
      </c>
      <c r="E55" s="57">
        <v>301</v>
      </c>
      <c r="F55" s="59" t="s">
        <v>211</v>
      </c>
      <c r="G55" s="58" t="s">
        <v>457</v>
      </c>
      <c r="H55" s="57" t="s">
        <v>237</v>
      </c>
      <c r="I55" s="59">
        <v>3</v>
      </c>
      <c r="J55" s="57">
        <v>3</v>
      </c>
      <c r="K55" s="57">
        <v>0</v>
      </c>
      <c r="L55" s="57">
        <v>0</v>
      </c>
      <c r="M55" s="59"/>
    </row>
    <row r="56" spans="1:14" x14ac:dyDescent="0.25">
      <c r="A56" s="54">
        <v>53</v>
      </c>
      <c r="B56" s="55">
        <v>46119</v>
      </c>
      <c r="C56" s="56" t="s">
        <v>214</v>
      </c>
      <c r="D56" s="56" t="s">
        <v>217</v>
      </c>
      <c r="E56" s="57">
        <v>301</v>
      </c>
      <c r="F56" s="59" t="s">
        <v>211</v>
      </c>
      <c r="G56" s="58" t="s">
        <v>458</v>
      </c>
      <c r="H56" s="57" t="s">
        <v>272</v>
      </c>
      <c r="I56" s="59">
        <v>3</v>
      </c>
      <c r="J56" s="57">
        <v>3</v>
      </c>
      <c r="K56" s="57">
        <v>1</v>
      </c>
      <c r="L56" s="57">
        <v>0</v>
      </c>
      <c r="M56" s="59"/>
    </row>
    <row r="57" spans="1:14" x14ac:dyDescent="0.25">
      <c r="A57" s="54">
        <v>54</v>
      </c>
      <c r="B57" s="55">
        <v>46119</v>
      </c>
      <c r="C57" s="56" t="s">
        <v>214</v>
      </c>
      <c r="D57" s="56" t="s">
        <v>217</v>
      </c>
      <c r="E57" s="57">
        <v>301</v>
      </c>
      <c r="F57" s="59" t="s">
        <v>211</v>
      </c>
      <c r="G57" s="58" t="s">
        <v>459</v>
      </c>
      <c r="H57" s="59" t="s">
        <v>243</v>
      </c>
      <c r="I57" s="59">
        <v>3</v>
      </c>
      <c r="J57" s="57">
        <v>3</v>
      </c>
      <c r="K57" s="57">
        <v>0</v>
      </c>
      <c r="L57" s="57">
        <v>0</v>
      </c>
      <c r="M57" s="59"/>
    </row>
    <row r="58" spans="1:14" x14ac:dyDescent="0.25">
      <c r="A58" s="54">
        <v>55</v>
      </c>
      <c r="B58" s="55">
        <v>46119</v>
      </c>
      <c r="C58" s="56" t="s">
        <v>214</v>
      </c>
      <c r="D58" s="56" t="s">
        <v>217</v>
      </c>
      <c r="E58" s="57">
        <v>301</v>
      </c>
      <c r="F58" s="59" t="s">
        <v>211</v>
      </c>
      <c r="G58" s="58" t="s">
        <v>460</v>
      </c>
      <c r="H58" s="57" t="s">
        <v>274</v>
      </c>
      <c r="I58" s="59">
        <v>2</v>
      </c>
      <c r="J58" s="57">
        <v>2</v>
      </c>
      <c r="K58" s="57">
        <v>0</v>
      </c>
      <c r="L58" s="57">
        <v>0</v>
      </c>
      <c r="M58" s="59"/>
    </row>
    <row r="59" spans="1:14" x14ac:dyDescent="0.25">
      <c r="A59" s="54">
        <v>56</v>
      </c>
      <c r="B59" s="55">
        <v>46119</v>
      </c>
      <c r="C59" s="56" t="s">
        <v>214</v>
      </c>
      <c r="D59" s="56" t="s">
        <v>217</v>
      </c>
      <c r="E59" s="57">
        <v>301</v>
      </c>
      <c r="F59" s="59" t="s">
        <v>211</v>
      </c>
      <c r="G59" s="58" t="s">
        <v>461</v>
      </c>
      <c r="H59" s="57" t="s">
        <v>275</v>
      </c>
      <c r="I59" s="59">
        <v>2</v>
      </c>
      <c r="J59" s="57">
        <v>2</v>
      </c>
      <c r="K59" s="57">
        <v>0</v>
      </c>
      <c r="L59" s="57">
        <v>0</v>
      </c>
      <c r="M59" s="59"/>
    </row>
    <row r="60" spans="1:14" x14ac:dyDescent="0.25">
      <c r="A60" s="54">
        <v>57</v>
      </c>
      <c r="B60" s="55">
        <v>46119</v>
      </c>
      <c r="C60" s="56" t="s">
        <v>214</v>
      </c>
      <c r="D60" s="56" t="s">
        <v>217</v>
      </c>
      <c r="E60" s="57">
        <v>301</v>
      </c>
      <c r="F60" s="59" t="s">
        <v>211</v>
      </c>
      <c r="G60" s="58" t="s">
        <v>462</v>
      </c>
      <c r="H60" s="57" t="s">
        <v>245</v>
      </c>
      <c r="I60" s="59">
        <v>4</v>
      </c>
      <c r="J60" s="57">
        <v>4</v>
      </c>
      <c r="K60" s="57">
        <v>0</v>
      </c>
      <c r="L60" s="57">
        <v>1</v>
      </c>
      <c r="M60" s="59"/>
    </row>
    <row r="61" spans="1:14" x14ac:dyDescent="0.25">
      <c r="A61" s="54">
        <v>58</v>
      </c>
      <c r="B61" s="55">
        <v>46119</v>
      </c>
      <c r="C61" s="56" t="s">
        <v>214</v>
      </c>
      <c r="D61" s="56" t="s">
        <v>217</v>
      </c>
      <c r="E61" s="57">
        <v>301</v>
      </c>
      <c r="F61" s="59" t="s">
        <v>211</v>
      </c>
      <c r="G61" s="58" t="s">
        <v>463</v>
      </c>
      <c r="H61" s="57" t="s">
        <v>277</v>
      </c>
      <c r="I61" s="59">
        <v>1</v>
      </c>
      <c r="J61" s="57">
        <v>1</v>
      </c>
      <c r="K61" s="57">
        <v>0</v>
      </c>
      <c r="L61" s="57">
        <v>0</v>
      </c>
      <c r="M61" s="59"/>
    </row>
    <row r="62" spans="1:14" x14ac:dyDescent="0.25">
      <c r="A62" s="54">
        <v>59</v>
      </c>
      <c r="B62" s="55">
        <v>46119</v>
      </c>
      <c r="C62" s="56" t="s">
        <v>214</v>
      </c>
      <c r="D62" s="56" t="s">
        <v>217</v>
      </c>
      <c r="E62" s="57">
        <v>301</v>
      </c>
      <c r="F62" s="59" t="s">
        <v>211</v>
      </c>
      <c r="G62" s="58" t="s">
        <v>464</v>
      </c>
      <c r="H62" s="57" t="s">
        <v>280</v>
      </c>
      <c r="I62" s="59">
        <v>3</v>
      </c>
      <c r="J62" s="57">
        <v>3</v>
      </c>
      <c r="K62" s="57">
        <v>0</v>
      </c>
      <c r="L62" s="57">
        <v>0</v>
      </c>
      <c r="M62" s="59"/>
    </row>
    <row r="63" spans="1:14" x14ac:dyDescent="0.25">
      <c r="A63" s="54">
        <v>60</v>
      </c>
      <c r="B63" s="55">
        <v>46119</v>
      </c>
      <c r="C63" s="56" t="s">
        <v>214</v>
      </c>
      <c r="D63" s="56" t="s">
        <v>217</v>
      </c>
      <c r="E63" s="57">
        <v>301</v>
      </c>
      <c r="F63" s="59" t="s">
        <v>211</v>
      </c>
      <c r="G63" s="58" t="s">
        <v>465</v>
      </c>
      <c r="H63" s="57" t="s">
        <v>281</v>
      </c>
      <c r="I63" s="59">
        <v>2</v>
      </c>
      <c r="J63" s="57">
        <v>2</v>
      </c>
      <c r="K63" s="57">
        <v>0</v>
      </c>
      <c r="L63" s="57">
        <v>0</v>
      </c>
      <c r="M63" s="59"/>
    </row>
    <row r="64" spans="1:14" x14ac:dyDescent="0.25">
      <c r="A64" s="54">
        <v>61</v>
      </c>
      <c r="B64" s="55">
        <v>46119</v>
      </c>
      <c r="C64" s="56" t="s">
        <v>214</v>
      </c>
      <c r="D64" s="56" t="s">
        <v>217</v>
      </c>
      <c r="E64" s="57">
        <v>301</v>
      </c>
      <c r="F64" s="59" t="s">
        <v>211</v>
      </c>
      <c r="G64" s="58" t="s">
        <v>466</v>
      </c>
      <c r="H64" s="59" t="s">
        <v>283</v>
      </c>
      <c r="I64" s="59">
        <v>3</v>
      </c>
      <c r="J64" s="57">
        <v>3</v>
      </c>
      <c r="K64" s="57">
        <v>0</v>
      </c>
      <c r="L64" s="57">
        <v>0</v>
      </c>
      <c r="M64" s="59"/>
    </row>
    <row r="65" spans="1:13" x14ac:dyDescent="0.25">
      <c r="A65" s="54">
        <v>62</v>
      </c>
      <c r="B65" s="55">
        <v>46119</v>
      </c>
      <c r="C65" s="56" t="s">
        <v>214</v>
      </c>
      <c r="D65" s="56" t="s">
        <v>217</v>
      </c>
      <c r="E65" s="57">
        <v>301</v>
      </c>
      <c r="F65" s="59" t="s">
        <v>211</v>
      </c>
      <c r="G65" s="58" t="s">
        <v>467</v>
      </c>
      <c r="H65" s="57" t="s">
        <v>284</v>
      </c>
      <c r="I65" s="59">
        <v>2</v>
      </c>
      <c r="J65" s="57">
        <v>2</v>
      </c>
      <c r="K65" s="57">
        <v>4</v>
      </c>
      <c r="L65" s="57">
        <v>0</v>
      </c>
      <c r="M65" s="59"/>
    </row>
    <row r="66" spans="1:13" x14ac:dyDescent="0.25">
      <c r="A66" s="54">
        <v>63</v>
      </c>
      <c r="B66" s="55">
        <v>46119</v>
      </c>
      <c r="C66" s="56" t="s">
        <v>214</v>
      </c>
      <c r="D66" s="56" t="s">
        <v>217</v>
      </c>
      <c r="E66" s="57">
        <v>301</v>
      </c>
      <c r="F66" s="59" t="s">
        <v>211</v>
      </c>
      <c r="G66" s="58" t="s">
        <v>468</v>
      </c>
      <c r="H66" s="57" t="s">
        <v>287</v>
      </c>
      <c r="I66" s="59">
        <v>1</v>
      </c>
      <c r="J66" s="57">
        <v>1</v>
      </c>
      <c r="K66" s="57">
        <v>0</v>
      </c>
      <c r="L66" s="57">
        <v>0</v>
      </c>
      <c r="M66" s="59"/>
    </row>
    <row r="67" spans="1:13" x14ac:dyDescent="0.25">
      <c r="A67" s="54">
        <v>64</v>
      </c>
      <c r="B67" s="55">
        <v>46119</v>
      </c>
      <c r="C67" s="56" t="s">
        <v>214</v>
      </c>
      <c r="D67" s="56" t="s">
        <v>217</v>
      </c>
      <c r="E67" s="57">
        <v>301</v>
      </c>
      <c r="F67" s="59" t="s">
        <v>211</v>
      </c>
      <c r="G67" s="58" t="s">
        <v>469</v>
      </c>
      <c r="H67" s="57" t="s">
        <v>267</v>
      </c>
      <c r="I67" s="59">
        <v>1</v>
      </c>
      <c r="J67" s="57">
        <v>1</v>
      </c>
      <c r="K67" s="57">
        <v>0</v>
      </c>
      <c r="L67" s="57">
        <v>0</v>
      </c>
      <c r="M67" s="59"/>
    </row>
    <row r="68" spans="1:13" x14ac:dyDescent="0.25">
      <c r="A68" s="54">
        <v>65</v>
      </c>
      <c r="B68" s="55">
        <v>46119</v>
      </c>
      <c r="C68" s="56" t="s">
        <v>214</v>
      </c>
      <c r="D68" s="56" t="s">
        <v>217</v>
      </c>
      <c r="E68" s="57">
        <v>301</v>
      </c>
      <c r="F68" s="59" t="s">
        <v>211</v>
      </c>
      <c r="G68" s="58" t="s">
        <v>470</v>
      </c>
      <c r="H68" s="57" t="s">
        <v>288</v>
      </c>
      <c r="I68" s="59">
        <v>1</v>
      </c>
      <c r="J68" s="57">
        <v>1</v>
      </c>
      <c r="K68" s="57">
        <v>0</v>
      </c>
      <c r="L68" s="57">
        <v>1</v>
      </c>
      <c r="M68" s="59"/>
    </row>
    <row r="69" spans="1:13" x14ac:dyDescent="0.25">
      <c r="A69" s="54">
        <v>66</v>
      </c>
      <c r="B69" s="55">
        <v>46119</v>
      </c>
      <c r="C69" s="56" t="s">
        <v>214</v>
      </c>
      <c r="D69" s="56" t="s">
        <v>217</v>
      </c>
      <c r="E69" s="57">
        <v>301</v>
      </c>
      <c r="F69" s="59" t="s">
        <v>211</v>
      </c>
      <c r="G69" s="58" t="s">
        <v>471</v>
      </c>
      <c r="H69" s="57" t="s">
        <v>248</v>
      </c>
      <c r="I69" s="59">
        <v>2</v>
      </c>
      <c r="J69" s="57">
        <v>2</v>
      </c>
      <c r="K69" s="57">
        <v>0</v>
      </c>
      <c r="L69" s="57">
        <v>0</v>
      </c>
      <c r="M69" s="59"/>
    </row>
    <row r="70" spans="1:13" x14ac:dyDescent="0.25">
      <c r="A70" s="54">
        <v>67</v>
      </c>
      <c r="B70" s="55">
        <v>46119</v>
      </c>
      <c r="C70" s="56" t="s">
        <v>214</v>
      </c>
      <c r="D70" s="56" t="s">
        <v>217</v>
      </c>
      <c r="E70" s="57">
        <v>301</v>
      </c>
      <c r="F70" s="59" t="s">
        <v>211</v>
      </c>
      <c r="G70" s="58" t="s">
        <v>472</v>
      </c>
      <c r="H70" s="57" t="s">
        <v>290</v>
      </c>
      <c r="I70" s="59">
        <v>1</v>
      </c>
      <c r="J70" s="57">
        <v>1</v>
      </c>
      <c r="K70" s="57">
        <v>1</v>
      </c>
      <c r="L70" s="57">
        <v>0</v>
      </c>
      <c r="M70" s="59"/>
    </row>
    <row r="71" spans="1:13" x14ac:dyDescent="0.25">
      <c r="A71" s="54">
        <v>68</v>
      </c>
      <c r="B71" s="55">
        <v>46119</v>
      </c>
      <c r="C71" s="56" t="s">
        <v>214</v>
      </c>
      <c r="D71" s="56" t="s">
        <v>217</v>
      </c>
      <c r="E71" s="57">
        <v>301</v>
      </c>
      <c r="F71" s="59" t="s">
        <v>211</v>
      </c>
      <c r="G71" s="58" t="s">
        <v>473</v>
      </c>
      <c r="H71" s="59" t="s">
        <v>291</v>
      </c>
      <c r="I71" s="59">
        <v>1</v>
      </c>
      <c r="J71" s="57">
        <v>1</v>
      </c>
      <c r="K71" s="57">
        <v>0</v>
      </c>
      <c r="L71" s="57">
        <v>0</v>
      </c>
      <c r="M71" s="59"/>
    </row>
    <row r="72" spans="1:13" x14ac:dyDescent="0.25">
      <c r="A72" s="54">
        <v>69</v>
      </c>
      <c r="B72" s="55">
        <v>46119</v>
      </c>
      <c r="C72" s="56" t="s">
        <v>214</v>
      </c>
      <c r="D72" s="56" t="s">
        <v>217</v>
      </c>
      <c r="E72" s="57">
        <v>301</v>
      </c>
      <c r="F72" s="59" t="s">
        <v>211</v>
      </c>
      <c r="G72" s="58" t="s">
        <v>474</v>
      </c>
      <c r="H72" s="59" t="s">
        <v>282</v>
      </c>
      <c r="I72" s="59">
        <v>1</v>
      </c>
      <c r="J72" s="57">
        <v>1</v>
      </c>
      <c r="K72" s="57">
        <v>1</v>
      </c>
      <c r="L72" s="57">
        <v>0</v>
      </c>
      <c r="M72" s="59"/>
    </row>
    <row r="73" spans="1:13" x14ac:dyDescent="0.25">
      <c r="A73" s="54">
        <v>70</v>
      </c>
      <c r="B73" s="55">
        <v>46119</v>
      </c>
      <c r="C73" s="56" t="s">
        <v>214</v>
      </c>
      <c r="D73" s="56" t="s">
        <v>217</v>
      </c>
      <c r="E73" s="57">
        <v>301</v>
      </c>
      <c r="F73" s="59" t="s">
        <v>211</v>
      </c>
      <c r="G73" s="58" t="s">
        <v>475</v>
      </c>
      <c r="H73" s="59" t="s">
        <v>292</v>
      </c>
      <c r="I73" s="59">
        <v>1</v>
      </c>
      <c r="J73" s="57">
        <v>1</v>
      </c>
      <c r="K73" s="57">
        <v>1</v>
      </c>
      <c r="L73" s="57">
        <v>1</v>
      </c>
      <c r="M73" s="59"/>
    </row>
    <row r="74" spans="1:13" x14ac:dyDescent="0.25">
      <c r="A74" s="54">
        <v>71</v>
      </c>
      <c r="B74" s="55">
        <v>46119</v>
      </c>
      <c r="C74" s="56" t="s">
        <v>70</v>
      </c>
      <c r="D74" s="56" t="s">
        <v>216</v>
      </c>
      <c r="E74" s="57">
        <v>301</v>
      </c>
      <c r="F74" s="59" t="s">
        <v>211</v>
      </c>
      <c r="G74" s="58" t="s">
        <v>476</v>
      </c>
      <c r="H74" s="59" t="s">
        <v>275</v>
      </c>
      <c r="I74" s="59">
        <v>2</v>
      </c>
      <c r="J74" s="57">
        <v>3</v>
      </c>
      <c r="K74" s="57">
        <v>10</v>
      </c>
      <c r="L74" s="57">
        <v>1</v>
      </c>
      <c r="M74" s="59"/>
    </row>
    <row r="75" spans="1:13" x14ac:dyDescent="0.25">
      <c r="A75" s="54">
        <v>72</v>
      </c>
      <c r="B75" s="55">
        <v>46119</v>
      </c>
      <c r="C75" s="56" t="s">
        <v>214</v>
      </c>
      <c r="D75" s="56" t="s">
        <v>217</v>
      </c>
      <c r="E75" s="57">
        <v>301</v>
      </c>
      <c r="F75" s="60" t="s">
        <v>212</v>
      </c>
      <c r="G75" s="58" t="s">
        <v>477</v>
      </c>
      <c r="H75" s="59" t="s">
        <v>294</v>
      </c>
      <c r="I75" s="59">
        <v>3</v>
      </c>
      <c r="J75" s="57">
        <v>3</v>
      </c>
      <c r="K75" s="57">
        <v>0</v>
      </c>
      <c r="L75" s="57">
        <v>3</v>
      </c>
      <c r="M75" s="59" t="s">
        <v>213</v>
      </c>
    </row>
    <row r="76" spans="1:13" x14ac:dyDescent="0.25">
      <c r="A76" s="54">
        <v>73</v>
      </c>
      <c r="B76" s="55">
        <v>46119</v>
      </c>
      <c r="C76" s="56" t="s">
        <v>214</v>
      </c>
      <c r="D76" s="56" t="s">
        <v>217</v>
      </c>
      <c r="E76" s="57">
        <v>301</v>
      </c>
      <c r="F76" s="59" t="s">
        <v>211</v>
      </c>
      <c r="G76" s="58" t="s">
        <v>478</v>
      </c>
      <c r="H76" s="59" t="s">
        <v>249</v>
      </c>
      <c r="I76" s="59">
        <v>1</v>
      </c>
      <c r="J76" s="57">
        <v>1</v>
      </c>
      <c r="K76" s="57">
        <v>0</v>
      </c>
      <c r="L76" s="57">
        <v>0</v>
      </c>
      <c r="M76" s="59"/>
    </row>
    <row r="77" spans="1:13" x14ac:dyDescent="0.25">
      <c r="A77" s="54">
        <v>74</v>
      </c>
      <c r="B77" s="55">
        <v>46119</v>
      </c>
      <c r="C77" s="56" t="s">
        <v>214</v>
      </c>
      <c r="D77" s="56" t="s">
        <v>217</v>
      </c>
      <c r="E77" s="57">
        <v>301</v>
      </c>
      <c r="F77" s="59" t="s">
        <v>211</v>
      </c>
      <c r="G77" s="58" t="s">
        <v>479</v>
      </c>
      <c r="H77" s="59" t="s">
        <v>264</v>
      </c>
      <c r="I77" s="59">
        <v>3</v>
      </c>
      <c r="J77" s="57">
        <v>3</v>
      </c>
      <c r="K77" s="57">
        <v>0</v>
      </c>
      <c r="L77" s="57">
        <v>0</v>
      </c>
      <c r="M77" s="59"/>
    </row>
    <row r="78" spans="1:13" x14ac:dyDescent="0.25">
      <c r="A78" s="54">
        <v>75</v>
      </c>
      <c r="B78" s="55">
        <v>46119</v>
      </c>
      <c r="C78" s="56" t="s">
        <v>214</v>
      </c>
      <c r="D78" s="56" t="s">
        <v>217</v>
      </c>
      <c r="E78" s="57">
        <v>301</v>
      </c>
      <c r="F78" s="60" t="s">
        <v>212</v>
      </c>
      <c r="G78" s="58" t="s">
        <v>480</v>
      </c>
      <c r="H78" s="59" t="s">
        <v>296</v>
      </c>
      <c r="I78" s="59">
        <v>1</v>
      </c>
      <c r="J78" s="57">
        <v>1</v>
      </c>
      <c r="K78" s="57">
        <v>0</v>
      </c>
      <c r="L78" s="57">
        <v>0</v>
      </c>
      <c r="M78" s="59" t="s">
        <v>213</v>
      </c>
    </row>
    <row r="79" spans="1:13" x14ac:dyDescent="0.25">
      <c r="A79" s="54">
        <v>76</v>
      </c>
      <c r="B79" s="55">
        <v>46119</v>
      </c>
      <c r="C79" s="56" t="s">
        <v>214</v>
      </c>
      <c r="D79" s="56" t="s">
        <v>217</v>
      </c>
      <c r="E79" s="57">
        <v>301</v>
      </c>
      <c r="F79" s="59" t="s">
        <v>211</v>
      </c>
      <c r="G79" s="58" t="s">
        <v>481</v>
      </c>
      <c r="H79" s="59" t="s">
        <v>297</v>
      </c>
      <c r="I79" s="59">
        <v>3</v>
      </c>
      <c r="J79" s="57">
        <v>3</v>
      </c>
      <c r="K79" s="57">
        <v>0</v>
      </c>
      <c r="L79" s="57">
        <v>0</v>
      </c>
      <c r="M79" s="59"/>
    </row>
    <row r="80" spans="1:13" x14ac:dyDescent="0.25">
      <c r="A80" s="54">
        <v>77</v>
      </c>
      <c r="B80" s="55">
        <v>46119</v>
      </c>
      <c r="C80" s="56" t="s">
        <v>214</v>
      </c>
      <c r="D80" s="56" t="s">
        <v>217</v>
      </c>
      <c r="E80" s="57">
        <v>301</v>
      </c>
      <c r="F80" s="59" t="s">
        <v>211</v>
      </c>
      <c r="G80" s="58" t="s">
        <v>482</v>
      </c>
      <c r="H80" s="59" t="s">
        <v>230</v>
      </c>
      <c r="I80" s="59">
        <v>2</v>
      </c>
      <c r="J80" s="57">
        <v>2</v>
      </c>
      <c r="K80" s="57">
        <v>3</v>
      </c>
      <c r="L80" s="57">
        <v>0</v>
      </c>
      <c r="M80" s="59"/>
    </row>
    <row r="81" spans="1:13" x14ac:dyDescent="0.25">
      <c r="A81" s="54">
        <v>78</v>
      </c>
      <c r="B81" s="55">
        <v>46119</v>
      </c>
      <c r="C81" s="56" t="s">
        <v>214</v>
      </c>
      <c r="D81" s="56" t="s">
        <v>217</v>
      </c>
      <c r="E81" s="57">
        <v>301</v>
      </c>
      <c r="F81" s="59" t="s">
        <v>211</v>
      </c>
      <c r="G81" s="58" t="s">
        <v>483</v>
      </c>
      <c r="H81" s="59" t="s">
        <v>233</v>
      </c>
      <c r="I81" s="59">
        <v>2</v>
      </c>
      <c r="J81" s="57">
        <v>2</v>
      </c>
      <c r="K81" s="57">
        <v>0</v>
      </c>
      <c r="L81" s="57">
        <v>1</v>
      </c>
      <c r="M81" s="59"/>
    </row>
    <row r="82" spans="1:13" x14ac:dyDescent="0.25">
      <c r="A82" s="54">
        <v>79</v>
      </c>
      <c r="B82" s="55">
        <v>46119</v>
      </c>
      <c r="C82" s="56" t="s">
        <v>214</v>
      </c>
      <c r="D82" s="56" t="s">
        <v>217</v>
      </c>
      <c r="E82" s="57">
        <v>301</v>
      </c>
      <c r="F82" s="59" t="s">
        <v>211</v>
      </c>
      <c r="G82" s="58" t="s">
        <v>484</v>
      </c>
      <c r="H82" s="59" t="s">
        <v>298</v>
      </c>
      <c r="I82" s="59">
        <v>3</v>
      </c>
      <c r="J82" s="57">
        <v>3</v>
      </c>
      <c r="K82" s="57">
        <v>0</v>
      </c>
      <c r="L82" s="57">
        <v>3</v>
      </c>
      <c r="M82" s="59"/>
    </row>
    <row r="83" spans="1:13" x14ac:dyDescent="0.25">
      <c r="A83" s="54">
        <v>80</v>
      </c>
      <c r="B83" s="55">
        <v>46119</v>
      </c>
      <c r="C83" s="56" t="s">
        <v>214</v>
      </c>
      <c r="D83" s="56" t="s">
        <v>217</v>
      </c>
      <c r="E83" s="57">
        <v>301</v>
      </c>
      <c r="F83" s="59" t="s">
        <v>211</v>
      </c>
      <c r="G83" s="58" t="s">
        <v>485</v>
      </c>
      <c r="H83" s="59" t="s">
        <v>231</v>
      </c>
      <c r="I83" s="59">
        <v>2</v>
      </c>
      <c r="J83" s="57">
        <v>2</v>
      </c>
      <c r="K83" s="57">
        <v>3</v>
      </c>
      <c r="L83" s="57">
        <v>2</v>
      </c>
      <c r="M83" s="59"/>
    </row>
    <row r="84" spans="1:13" x14ac:dyDescent="0.25">
      <c r="A84" s="54">
        <v>81</v>
      </c>
      <c r="B84" s="55">
        <v>46119</v>
      </c>
      <c r="C84" s="56" t="s">
        <v>214</v>
      </c>
      <c r="D84" s="56" t="s">
        <v>217</v>
      </c>
      <c r="E84" s="57">
        <v>301</v>
      </c>
      <c r="F84" s="59" t="s">
        <v>211</v>
      </c>
      <c r="G84" s="58" t="s">
        <v>486</v>
      </c>
      <c r="H84" s="59" t="s">
        <v>299</v>
      </c>
      <c r="I84" s="59">
        <v>5</v>
      </c>
      <c r="J84" s="57">
        <v>5</v>
      </c>
      <c r="K84" s="57">
        <v>4</v>
      </c>
      <c r="L84" s="57">
        <v>1</v>
      </c>
      <c r="M84" s="59"/>
    </row>
    <row r="85" spans="1:13" x14ac:dyDescent="0.25">
      <c r="A85" s="54">
        <v>82</v>
      </c>
      <c r="B85" s="55">
        <v>46119</v>
      </c>
      <c r="C85" s="56" t="s">
        <v>214</v>
      </c>
      <c r="D85" s="56" t="s">
        <v>217</v>
      </c>
      <c r="E85" s="57">
        <v>301</v>
      </c>
      <c r="F85" s="59" t="s">
        <v>211</v>
      </c>
      <c r="G85" s="58" t="s">
        <v>487</v>
      </c>
      <c r="H85" s="59" t="s">
        <v>262</v>
      </c>
      <c r="I85" s="59">
        <v>2</v>
      </c>
      <c r="J85" s="57">
        <v>2</v>
      </c>
      <c r="K85" s="57">
        <v>0</v>
      </c>
      <c r="L85" s="57">
        <v>0</v>
      </c>
      <c r="M85" s="59"/>
    </row>
    <row r="86" spans="1:13" x14ac:dyDescent="0.25">
      <c r="A86" s="54">
        <v>83</v>
      </c>
      <c r="B86" s="55">
        <v>46119</v>
      </c>
      <c r="C86" s="56" t="s">
        <v>214</v>
      </c>
      <c r="D86" s="56" t="s">
        <v>217</v>
      </c>
      <c r="E86" s="57">
        <v>301</v>
      </c>
      <c r="F86" s="59" t="s">
        <v>211</v>
      </c>
      <c r="G86" s="58" t="s">
        <v>488</v>
      </c>
      <c r="H86" s="59" t="s">
        <v>300</v>
      </c>
      <c r="I86" s="59">
        <v>2</v>
      </c>
      <c r="J86" s="57">
        <v>2</v>
      </c>
      <c r="K86" s="57">
        <v>0</v>
      </c>
      <c r="L86" s="57">
        <v>0</v>
      </c>
      <c r="M86" s="59"/>
    </row>
    <row r="87" spans="1:13" x14ac:dyDescent="0.25">
      <c r="A87" s="54">
        <v>84</v>
      </c>
      <c r="B87" s="55">
        <v>46120</v>
      </c>
      <c r="C87" s="56" t="s">
        <v>65</v>
      </c>
      <c r="D87" s="56" t="s">
        <v>218</v>
      </c>
      <c r="E87" s="57">
        <v>301</v>
      </c>
      <c r="F87" s="59" t="s">
        <v>211</v>
      </c>
      <c r="G87" s="58" t="s">
        <v>489</v>
      </c>
      <c r="H87" s="59" t="s">
        <v>302</v>
      </c>
      <c r="I87" s="59">
        <v>4</v>
      </c>
      <c r="J87" s="57">
        <v>3</v>
      </c>
      <c r="K87" s="57">
        <v>1</v>
      </c>
      <c r="L87" s="57">
        <v>24</v>
      </c>
      <c r="M87" s="59"/>
    </row>
    <row r="88" spans="1:13" x14ac:dyDescent="0.25">
      <c r="A88" s="54">
        <v>85</v>
      </c>
      <c r="B88" s="55">
        <v>46120</v>
      </c>
      <c r="C88" s="56" t="s">
        <v>65</v>
      </c>
      <c r="D88" s="56" t="s">
        <v>218</v>
      </c>
      <c r="E88" s="57">
        <v>301</v>
      </c>
      <c r="F88" s="59" t="s">
        <v>211</v>
      </c>
      <c r="G88" s="58" t="s">
        <v>490</v>
      </c>
      <c r="H88" s="59" t="s">
        <v>303</v>
      </c>
      <c r="I88" s="59">
        <v>4</v>
      </c>
      <c r="J88" s="57">
        <v>2</v>
      </c>
      <c r="K88" s="57">
        <v>5</v>
      </c>
      <c r="L88" s="57">
        <v>27</v>
      </c>
      <c r="M88" s="59"/>
    </row>
    <row r="89" spans="1:13" x14ac:dyDescent="0.25">
      <c r="A89" s="54">
        <v>86</v>
      </c>
      <c r="B89" s="55">
        <v>46120</v>
      </c>
      <c r="C89" s="56" t="s">
        <v>65</v>
      </c>
      <c r="D89" s="56" t="s">
        <v>218</v>
      </c>
      <c r="E89" s="57">
        <v>306</v>
      </c>
      <c r="F89" s="59" t="s">
        <v>211</v>
      </c>
      <c r="G89" s="58" t="s">
        <v>491</v>
      </c>
      <c r="H89" s="59" t="s">
        <v>304</v>
      </c>
      <c r="I89" s="59">
        <v>5</v>
      </c>
      <c r="J89" s="57">
        <v>3</v>
      </c>
      <c r="K89" s="57">
        <v>8</v>
      </c>
      <c r="L89" s="57">
        <v>40</v>
      </c>
      <c r="M89" s="59"/>
    </row>
    <row r="90" spans="1:13" x14ac:dyDescent="0.25">
      <c r="A90" s="54">
        <v>87</v>
      </c>
      <c r="B90" s="55">
        <v>46120</v>
      </c>
      <c r="C90" s="56" t="s">
        <v>65</v>
      </c>
      <c r="D90" s="56" t="s">
        <v>218</v>
      </c>
      <c r="E90" s="57">
        <v>306</v>
      </c>
      <c r="F90" s="59" t="s">
        <v>211</v>
      </c>
      <c r="G90" s="58" t="s">
        <v>492</v>
      </c>
      <c r="H90" s="59" t="s">
        <v>305</v>
      </c>
      <c r="I90" s="59">
        <v>4</v>
      </c>
      <c r="J90" s="57">
        <v>2</v>
      </c>
      <c r="K90" s="57">
        <v>0</v>
      </c>
      <c r="L90" s="57">
        <v>32</v>
      </c>
      <c r="M90" s="59"/>
    </row>
    <row r="91" spans="1:13" x14ac:dyDescent="0.25">
      <c r="A91" s="54">
        <v>88</v>
      </c>
      <c r="B91" s="55">
        <v>46120</v>
      </c>
      <c r="C91" s="56" t="s">
        <v>65</v>
      </c>
      <c r="D91" s="56" t="s">
        <v>218</v>
      </c>
      <c r="E91" s="57">
        <v>301</v>
      </c>
      <c r="F91" s="59" t="s">
        <v>211</v>
      </c>
      <c r="G91" s="58" t="s">
        <v>493</v>
      </c>
      <c r="H91" s="59" t="s">
        <v>306</v>
      </c>
      <c r="I91" s="59">
        <v>3</v>
      </c>
      <c r="J91" s="57">
        <v>2</v>
      </c>
      <c r="K91" s="57">
        <v>3</v>
      </c>
      <c r="L91" s="57">
        <v>18</v>
      </c>
      <c r="M91" s="59"/>
    </row>
    <row r="92" spans="1:13" x14ac:dyDescent="0.25">
      <c r="A92" s="54">
        <v>89</v>
      </c>
      <c r="B92" s="55">
        <v>46120</v>
      </c>
      <c r="C92" s="56" t="s">
        <v>65</v>
      </c>
      <c r="D92" s="56" t="s">
        <v>218</v>
      </c>
      <c r="E92" s="57">
        <v>301</v>
      </c>
      <c r="F92" s="59" t="s">
        <v>211</v>
      </c>
      <c r="G92" s="58" t="s">
        <v>494</v>
      </c>
      <c r="H92" s="59" t="s">
        <v>301</v>
      </c>
      <c r="I92" s="59">
        <v>4</v>
      </c>
      <c r="J92" s="57">
        <v>2</v>
      </c>
      <c r="K92" s="57">
        <v>5</v>
      </c>
      <c r="L92" s="57">
        <v>27</v>
      </c>
      <c r="M92" s="59"/>
    </row>
    <row r="93" spans="1:13" x14ac:dyDescent="0.25">
      <c r="A93" s="54">
        <v>90</v>
      </c>
      <c r="B93" s="55">
        <v>46120</v>
      </c>
      <c r="C93" s="56" t="s">
        <v>65</v>
      </c>
      <c r="D93" s="56" t="s">
        <v>218</v>
      </c>
      <c r="E93" s="57">
        <v>301</v>
      </c>
      <c r="F93" s="59" t="s">
        <v>211</v>
      </c>
      <c r="G93" s="58" t="s">
        <v>495</v>
      </c>
      <c r="H93" s="59" t="s">
        <v>307</v>
      </c>
      <c r="I93" s="59">
        <v>4</v>
      </c>
      <c r="J93" s="57">
        <v>2</v>
      </c>
      <c r="K93" s="57">
        <v>1</v>
      </c>
      <c r="L93" s="57">
        <v>19</v>
      </c>
      <c r="M93" s="59"/>
    </row>
    <row r="94" spans="1:13" x14ac:dyDescent="0.25">
      <c r="A94" s="54">
        <v>91</v>
      </c>
      <c r="B94" s="55">
        <v>46120</v>
      </c>
      <c r="C94" s="56" t="s">
        <v>65</v>
      </c>
      <c r="D94" s="56" t="s">
        <v>218</v>
      </c>
      <c r="E94" s="57">
        <v>306</v>
      </c>
      <c r="F94" s="59" t="s">
        <v>211</v>
      </c>
      <c r="G94" s="58" t="s">
        <v>496</v>
      </c>
      <c r="H94" s="59" t="s">
        <v>235</v>
      </c>
      <c r="I94" s="59">
        <v>4</v>
      </c>
      <c r="J94" s="57">
        <v>2</v>
      </c>
      <c r="K94" s="57">
        <v>0</v>
      </c>
      <c r="L94" s="57">
        <v>37</v>
      </c>
      <c r="M94" s="59"/>
    </row>
    <row r="95" spans="1:13" x14ac:dyDescent="0.25">
      <c r="A95" s="54">
        <v>92</v>
      </c>
      <c r="B95" s="55">
        <v>46120</v>
      </c>
      <c r="C95" s="56" t="s">
        <v>65</v>
      </c>
      <c r="D95" s="56" t="s">
        <v>218</v>
      </c>
      <c r="E95" s="57">
        <v>301</v>
      </c>
      <c r="F95" s="59" t="s">
        <v>211</v>
      </c>
      <c r="G95" s="58" t="s">
        <v>497</v>
      </c>
      <c r="H95" s="59" t="s">
        <v>252</v>
      </c>
      <c r="I95" s="59">
        <v>4</v>
      </c>
      <c r="J95" s="57">
        <v>2</v>
      </c>
      <c r="K95" s="57">
        <v>4</v>
      </c>
      <c r="L95" s="57">
        <v>32</v>
      </c>
      <c r="M95" s="59"/>
    </row>
    <row r="96" spans="1:13" x14ac:dyDescent="0.25">
      <c r="A96" s="54">
        <v>93</v>
      </c>
      <c r="B96" s="55">
        <v>46120</v>
      </c>
      <c r="C96" s="56" t="s">
        <v>65</v>
      </c>
      <c r="D96" s="56" t="s">
        <v>218</v>
      </c>
      <c r="E96" s="57">
        <v>306</v>
      </c>
      <c r="F96" s="59" t="s">
        <v>211</v>
      </c>
      <c r="G96" s="58" t="s">
        <v>498</v>
      </c>
      <c r="H96" s="59" t="s">
        <v>273</v>
      </c>
      <c r="I96" s="59">
        <v>1</v>
      </c>
      <c r="J96" s="57">
        <v>1</v>
      </c>
      <c r="K96" s="57">
        <v>1</v>
      </c>
      <c r="L96" s="57">
        <v>0</v>
      </c>
      <c r="M96" s="59"/>
    </row>
    <row r="97" spans="1:13" x14ac:dyDescent="0.25">
      <c r="A97" s="54">
        <v>94</v>
      </c>
      <c r="B97" s="55">
        <v>46120</v>
      </c>
      <c r="C97" s="56" t="s">
        <v>65</v>
      </c>
      <c r="D97" s="56" t="s">
        <v>218</v>
      </c>
      <c r="E97" s="57">
        <v>306</v>
      </c>
      <c r="F97" s="59" t="s">
        <v>211</v>
      </c>
      <c r="G97" s="58" t="s">
        <v>499</v>
      </c>
      <c r="H97" s="59" t="s">
        <v>308</v>
      </c>
      <c r="I97" s="59">
        <v>3</v>
      </c>
      <c r="J97" s="57">
        <v>2</v>
      </c>
      <c r="K97" s="57">
        <v>2</v>
      </c>
      <c r="L97" s="57">
        <v>14</v>
      </c>
      <c r="M97" s="59"/>
    </row>
    <row r="98" spans="1:13" x14ac:dyDescent="0.25">
      <c r="A98" s="54">
        <v>95</v>
      </c>
      <c r="B98" s="55">
        <v>46120</v>
      </c>
      <c r="C98" s="56" t="s">
        <v>65</v>
      </c>
      <c r="D98" s="56" t="s">
        <v>218</v>
      </c>
      <c r="E98" s="57">
        <v>301</v>
      </c>
      <c r="F98" s="59" t="s">
        <v>211</v>
      </c>
      <c r="G98" s="58" t="s">
        <v>500</v>
      </c>
      <c r="H98" s="59" t="s">
        <v>266</v>
      </c>
      <c r="I98" s="59">
        <v>5</v>
      </c>
      <c r="J98" s="57">
        <v>4</v>
      </c>
      <c r="K98" s="57">
        <v>14</v>
      </c>
      <c r="L98" s="57">
        <v>31</v>
      </c>
      <c r="M98" s="59"/>
    </row>
    <row r="99" spans="1:13" x14ac:dyDescent="0.25">
      <c r="A99" s="54">
        <v>96</v>
      </c>
      <c r="B99" s="55">
        <v>46120</v>
      </c>
      <c r="C99" s="56" t="s">
        <v>65</v>
      </c>
      <c r="D99" s="56" t="s">
        <v>218</v>
      </c>
      <c r="E99" s="57">
        <v>306</v>
      </c>
      <c r="F99" s="59" t="s">
        <v>211</v>
      </c>
      <c r="G99" s="58" t="s">
        <v>501</v>
      </c>
      <c r="H99" s="59" t="s">
        <v>309</v>
      </c>
      <c r="I99" s="59">
        <v>5</v>
      </c>
      <c r="J99" s="57">
        <v>4</v>
      </c>
      <c r="K99" s="57">
        <v>12</v>
      </c>
      <c r="L99" s="57">
        <v>34</v>
      </c>
      <c r="M99" s="59"/>
    </row>
    <row r="100" spans="1:13" x14ac:dyDescent="0.25">
      <c r="A100" s="54">
        <v>97</v>
      </c>
      <c r="B100" s="55">
        <v>46120</v>
      </c>
      <c r="C100" s="56" t="s">
        <v>65</v>
      </c>
      <c r="D100" s="56" t="s">
        <v>218</v>
      </c>
      <c r="E100" s="57">
        <v>301</v>
      </c>
      <c r="F100" s="59" t="s">
        <v>211</v>
      </c>
      <c r="G100" s="58" t="s">
        <v>502</v>
      </c>
      <c r="H100" s="59" t="s">
        <v>272</v>
      </c>
      <c r="I100" s="59">
        <v>5</v>
      </c>
      <c r="J100" s="57">
        <v>3</v>
      </c>
      <c r="K100" s="57">
        <v>7</v>
      </c>
      <c r="L100" s="57">
        <v>34</v>
      </c>
      <c r="M100" s="59"/>
    </row>
    <row r="101" spans="1:13" x14ac:dyDescent="0.25">
      <c r="A101" s="54">
        <v>98</v>
      </c>
      <c r="B101" s="55">
        <v>46120</v>
      </c>
      <c r="C101" s="56" t="s">
        <v>65</v>
      </c>
      <c r="D101" s="56" t="s">
        <v>218</v>
      </c>
      <c r="E101" s="57">
        <v>301</v>
      </c>
      <c r="F101" s="59" t="s">
        <v>211</v>
      </c>
      <c r="G101" s="58" t="s">
        <v>503</v>
      </c>
      <c r="H101" s="59" t="s">
        <v>310</v>
      </c>
      <c r="I101" s="59">
        <v>4</v>
      </c>
      <c r="J101" s="57">
        <v>3</v>
      </c>
      <c r="K101" s="57">
        <v>6</v>
      </c>
      <c r="L101" s="57">
        <v>29</v>
      </c>
      <c r="M101" s="59"/>
    </row>
    <row r="102" spans="1:13" x14ac:dyDescent="0.25">
      <c r="A102" s="54">
        <v>99</v>
      </c>
      <c r="B102" s="55">
        <v>46120</v>
      </c>
      <c r="C102" s="56" t="s">
        <v>65</v>
      </c>
      <c r="D102" s="56" t="s">
        <v>218</v>
      </c>
      <c r="E102" s="57">
        <v>301</v>
      </c>
      <c r="F102" s="60" t="s">
        <v>212</v>
      </c>
      <c r="G102" s="58" t="s">
        <v>504</v>
      </c>
      <c r="H102" s="59" t="s">
        <v>311</v>
      </c>
      <c r="I102" s="59">
        <v>4</v>
      </c>
      <c r="J102" s="57">
        <v>3</v>
      </c>
      <c r="K102" s="57">
        <v>2</v>
      </c>
      <c r="L102" s="57">
        <v>18</v>
      </c>
      <c r="M102" s="59" t="s">
        <v>213</v>
      </c>
    </row>
    <row r="103" spans="1:13" x14ac:dyDescent="0.25">
      <c r="A103" s="54">
        <v>100</v>
      </c>
      <c r="B103" s="55">
        <v>46120</v>
      </c>
      <c r="C103" s="56" t="s">
        <v>65</v>
      </c>
      <c r="D103" s="56" t="s">
        <v>218</v>
      </c>
      <c r="E103" s="57">
        <v>306</v>
      </c>
      <c r="F103" s="59" t="s">
        <v>211</v>
      </c>
      <c r="G103" s="58" t="s">
        <v>505</v>
      </c>
      <c r="H103" s="59" t="s">
        <v>312</v>
      </c>
      <c r="I103" s="59">
        <v>4</v>
      </c>
      <c r="J103" s="57">
        <v>3</v>
      </c>
      <c r="K103" s="57">
        <v>4</v>
      </c>
      <c r="L103" s="57">
        <v>26</v>
      </c>
      <c r="M103" s="59"/>
    </row>
    <row r="104" spans="1:13" x14ac:dyDescent="0.25">
      <c r="A104" s="54">
        <v>101</v>
      </c>
      <c r="B104" s="55">
        <v>46120</v>
      </c>
      <c r="C104" s="56" t="s">
        <v>65</v>
      </c>
      <c r="D104" s="56" t="s">
        <v>218</v>
      </c>
      <c r="E104" s="57">
        <v>301</v>
      </c>
      <c r="F104" s="59" t="s">
        <v>211</v>
      </c>
      <c r="G104" s="58" t="s">
        <v>506</v>
      </c>
      <c r="H104" s="59" t="s">
        <v>283</v>
      </c>
      <c r="I104" s="59">
        <v>4</v>
      </c>
      <c r="J104" s="57">
        <v>3</v>
      </c>
      <c r="K104" s="57">
        <v>4</v>
      </c>
      <c r="L104" s="57">
        <v>13</v>
      </c>
      <c r="M104" s="59"/>
    </row>
    <row r="105" spans="1:13" x14ac:dyDescent="0.25">
      <c r="A105" s="54">
        <v>102</v>
      </c>
      <c r="B105" s="55">
        <v>46120</v>
      </c>
      <c r="C105" s="56" t="s">
        <v>65</v>
      </c>
      <c r="D105" s="56" t="s">
        <v>218</v>
      </c>
      <c r="E105" s="57">
        <v>301</v>
      </c>
      <c r="F105" s="59" t="s">
        <v>211</v>
      </c>
      <c r="G105" s="58" t="s">
        <v>507</v>
      </c>
      <c r="H105" s="59" t="s">
        <v>313</v>
      </c>
      <c r="I105" s="59">
        <v>4</v>
      </c>
      <c r="J105" s="57">
        <v>2</v>
      </c>
      <c r="K105" s="57">
        <v>2</v>
      </c>
      <c r="L105" s="57">
        <v>32</v>
      </c>
      <c r="M105" s="59"/>
    </row>
    <row r="106" spans="1:13" x14ac:dyDescent="0.25">
      <c r="A106" s="54">
        <v>103</v>
      </c>
      <c r="B106" s="55">
        <v>46120</v>
      </c>
      <c r="C106" s="56" t="s">
        <v>65</v>
      </c>
      <c r="D106" s="56" t="s">
        <v>218</v>
      </c>
      <c r="E106" s="57">
        <v>301</v>
      </c>
      <c r="F106" s="59" t="s">
        <v>211</v>
      </c>
      <c r="G106" s="58" t="s">
        <v>508</v>
      </c>
      <c r="H106" s="59" t="s">
        <v>314</v>
      </c>
      <c r="I106" s="59">
        <v>4</v>
      </c>
      <c r="J106" s="57">
        <v>3</v>
      </c>
      <c r="K106" s="57">
        <v>3</v>
      </c>
      <c r="L106" s="57">
        <v>23</v>
      </c>
      <c r="M106" s="59"/>
    </row>
    <row r="107" spans="1:13" x14ac:dyDescent="0.25">
      <c r="A107" s="54">
        <v>104</v>
      </c>
      <c r="B107" s="55">
        <v>46120</v>
      </c>
      <c r="C107" s="56" t="s">
        <v>65</v>
      </c>
      <c r="D107" s="56" t="s">
        <v>218</v>
      </c>
      <c r="E107" s="57">
        <v>301</v>
      </c>
      <c r="F107" s="59" t="s">
        <v>211</v>
      </c>
      <c r="G107" s="58" t="s">
        <v>509</v>
      </c>
      <c r="H107" s="59" t="s">
        <v>315</v>
      </c>
      <c r="I107" s="59">
        <v>4</v>
      </c>
      <c r="J107" s="57">
        <v>2</v>
      </c>
      <c r="K107" s="57">
        <v>2</v>
      </c>
      <c r="L107" s="57">
        <v>27</v>
      </c>
      <c r="M107" s="59"/>
    </row>
    <row r="108" spans="1:13" x14ac:dyDescent="0.25">
      <c r="A108" s="54">
        <v>105</v>
      </c>
      <c r="B108" s="55">
        <v>46120</v>
      </c>
      <c r="C108" s="56" t="s">
        <v>65</v>
      </c>
      <c r="D108" s="56" t="s">
        <v>218</v>
      </c>
      <c r="E108" s="57">
        <v>306</v>
      </c>
      <c r="F108" s="59" t="s">
        <v>211</v>
      </c>
      <c r="G108" s="58" t="s">
        <v>510</v>
      </c>
      <c r="H108" s="59" t="s">
        <v>260</v>
      </c>
      <c r="I108" s="59">
        <v>3</v>
      </c>
      <c r="J108" s="57">
        <v>2</v>
      </c>
      <c r="K108" s="57">
        <v>0</v>
      </c>
      <c r="L108" s="57">
        <v>8</v>
      </c>
      <c r="M108" s="59"/>
    </row>
    <row r="109" spans="1:13" x14ac:dyDescent="0.25">
      <c r="A109" s="54">
        <v>106</v>
      </c>
      <c r="B109" s="55">
        <v>46120</v>
      </c>
      <c r="C109" s="56" t="s">
        <v>65</v>
      </c>
      <c r="D109" s="56" t="s">
        <v>218</v>
      </c>
      <c r="E109" s="57">
        <v>301</v>
      </c>
      <c r="F109" s="59" t="s">
        <v>211</v>
      </c>
      <c r="G109" s="58" t="s">
        <v>511</v>
      </c>
      <c r="H109" s="59" t="s">
        <v>281</v>
      </c>
      <c r="I109" s="59">
        <v>3</v>
      </c>
      <c r="J109" s="57">
        <v>2</v>
      </c>
      <c r="K109" s="57">
        <v>0</v>
      </c>
      <c r="L109" s="57">
        <v>14</v>
      </c>
      <c r="M109" s="59"/>
    </row>
    <row r="110" spans="1:13" x14ac:dyDescent="0.25">
      <c r="A110" s="54">
        <v>107</v>
      </c>
      <c r="B110" s="55">
        <v>46120</v>
      </c>
      <c r="C110" s="56" t="s">
        <v>65</v>
      </c>
      <c r="D110" s="56" t="s">
        <v>218</v>
      </c>
      <c r="E110" s="57">
        <v>306</v>
      </c>
      <c r="F110" s="59" t="s">
        <v>211</v>
      </c>
      <c r="G110" s="58" t="s">
        <v>512</v>
      </c>
      <c r="H110" s="59" t="s">
        <v>316</v>
      </c>
      <c r="I110" s="59">
        <v>2</v>
      </c>
      <c r="J110" s="57">
        <v>2</v>
      </c>
      <c r="K110" s="57">
        <v>2</v>
      </c>
      <c r="L110" s="57">
        <v>9</v>
      </c>
      <c r="M110" s="59"/>
    </row>
    <row r="111" spans="1:13" x14ac:dyDescent="0.25">
      <c r="A111" s="54">
        <v>108</v>
      </c>
      <c r="B111" s="55">
        <v>46120</v>
      </c>
      <c r="C111" s="56" t="s">
        <v>65</v>
      </c>
      <c r="D111" s="56" t="s">
        <v>218</v>
      </c>
      <c r="E111" s="57">
        <v>301</v>
      </c>
      <c r="F111" s="59" t="s">
        <v>211</v>
      </c>
      <c r="G111" s="58" t="s">
        <v>513</v>
      </c>
      <c r="H111" s="59" t="s">
        <v>317</v>
      </c>
      <c r="I111" s="59">
        <v>2</v>
      </c>
      <c r="J111" s="57">
        <v>1</v>
      </c>
      <c r="K111" s="57">
        <v>2</v>
      </c>
      <c r="L111" s="57">
        <v>7</v>
      </c>
      <c r="M111" s="59"/>
    </row>
    <row r="112" spans="1:13" x14ac:dyDescent="0.25">
      <c r="A112" s="54">
        <v>109</v>
      </c>
      <c r="B112" s="55">
        <v>46120</v>
      </c>
      <c r="C112" s="56" t="s">
        <v>65</v>
      </c>
      <c r="D112" s="56" t="s">
        <v>218</v>
      </c>
      <c r="E112" s="57">
        <v>301</v>
      </c>
      <c r="F112" s="59" t="s">
        <v>211</v>
      </c>
      <c r="G112" s="58" t="s">
        <v>514</v>
      </c>
      <c r="H112" s="59" t="s">
        <v>318</v>
      </c>
      <c r="I112" s="59">
        <v>2</v>
      </c>
      <c r="J112" s="57">
        <v>1</v>
      </c>
      <c r="K112" s="57">
        <v>5</v>
      </c>
      <c r="L112" s="57">
        <v>10</v>
      </c>
      <c r="M112" s="59"/>
    </row>
    <row r="113" spans="1:13" x14ac:dyDescent="0.25">
      <c r="A113" s="54">
        <v>110</v>
      </c>
      <c r="B113" s="55">
        <v>46120</v>
      </c>
      <c r="C113" s="56" t="s">
        <v>65</v>
      </c>
      <c r="D113" s="56" t="s">
        <v>218</v>
      </c>
      <c r="E113" s="57">
        <v>301</v>
      </c>
      <c r="F113" s="59" t="s">
        <v>211</v>
      </c>
      <c r="G113" s="58" t="s">
        <v>515</v>
      </c>
      <c r="H113" s="59" t="s">
        <v>319</v>
      </c>
      <c r="I113" s="59">
        <v>4</v>
      </c>
      <c r="J113" s="57">
        <v>3</v>
      </c>
      <c r="K113" s="57">
        <v>5</v>
      </c>
      <c r="L113" s="57">
        <v>18</v>
      </c>
      <c r="M113" s="59"/>
    </row>
    <row r="114" spans="1:13" x14ac:dyDescent="0.25">
      <c r="A114" s="54">
        <v>111</v>
      </c>
      <c r="B114" s="55">
        <v>46120</v>
      </c>
      <c r="C114" s="56" t="s">
        <v>65</v>
      </c>
      <c r="D114" s="56" t="s">
        <v>218</v>
      </c>
      <c r="E114" s="57">
        <v>306</v>
      </c>
      <c r="F114" s="59" t="s">
        <v>211</v>
      </c>
      <c r="G114" s="58" t="s">
        <v>516</v>
      </c>
      <c r="H114" s="59" t="s">
        <v>225</v>
      </c>
      <c r="I114" s="59">
        <v>1</v>
      </c>
      <c r="J114" s="57">
        <v>1</v>
      </c>
      <c r="K114" s="57">
        <v>0</v>
      </c>
      <c r="L114" s="57">
        <v>2</v>
      </c>
      <c r="M114" s="59"/>
    </row>
    <row r="115" spans="1:13" x14ac:dyDescent="0.25">
      <c r="A115" s="54">
        <v>112</v>
      </c>
      <c r="B115" s="55">
        <v>46120</v>
      </c>
      <c r="C115" s="56" t="s">
        <v>65</v>
      </c>
      <c r="D115" s="56" t="s">
        <v>218</v>
      </c>
      <c r="E115" s="57">
        <v>301</v>
      </c>
      <c r="F115" s="59" t="s">
        <v>211</v>
      </c>
      <c r="G115" s="58" t="s">
        <v>517</v>
      </c>
      <c r="H115" s="59" t="s">
        <v>320</v>
      </c>
      <c r="I115" s="59">
        <v>4</v>
      </c>
      <c r="J115" s="57">
        <v>3</v>
      </c>
      <c r="K115" s="57">
        <v>8</v>
      </c>
      <c r="L115" s="57">
        <v>24</v>
      </c>
      <c r="M115" s="59"/>
    </row>
    <row r="116" spans="1:13" x14ac:dyDescent="0.25">
      <c r="A116" s="54">
        <v>113</v>
      </c>
      <c r="B116" s="55">
        <v>46120</v>
      </c>
      <c r="C116" s="56" t="s">
        <v>65</v>
      </c>
      <c r="D116" s="56" t="s">
        <v>218</v>
      </c>
      <c r="E116" s="57">
        <v>306</v>
      </c>
      <c r="F116" s="59" t="s">
        <v>211</v>
      </c>
      <c r="G116" s="58" t="s">
        <v>518</v>
      </c>
      <c r="H116" s="59" t="s">
        <v>251</v>
      </c>
      <c r="I116" s="59">
        <v>1</v>
      </c>
      <c r="J116" s="57">
        <v>2</v>
      </c>
      <c r="K116" s="57">
        <v>2</v>
      </c>
      <c r="L116" s="57">
        <v>0</v>
      </c>
      <c r="M116" s="59"/>
    </row>
    <row r="117" spans="1:13" x14ac:dyDescent="0.25">
      <c r="A117" s="54">
        <v>114</v>
      </c>
      <c r="B117" s="55">
        <v>46120</v>
      </c>
      <c r="C117" s="56" t="s">
        <v>65</v>
      </c>
      <c r="D117" s="56" t="s">
        <v>218</v>
      </c>
      <c r="E117" s="57">
        <v>306</v>
      </c>
      <c r="F117" s="59" t="s">
        <v>211</v>
      </c>
      <c r="G117" s="58" t="s">
        <v>519</v>
      </c>
      <c r="H117" s="59" t="s">
        <v>270</v>
      </c>
      <c r="I117" s="59">
        <v>5</v>
      </c>
      <c r="J117" s="57">
        <v>3</v>
      </c>
      <c r="K117" s="57">
        <v>3</v>
      </c>
      <c r="L117" s="57">
        <v>24</v>
      </c>
      <c r="M117" s="59"/>
    </row>
    <row r="118" spans="1:13" x14ac:dyDescent="0.25">
      <c r="A118" s="54">
        <v>115</v>
      </c>
      <c r="B118" s="55">
        <v>46120</v>
      </c>
      <c r="C118" s="56" t="s">
        <v>65</v>
      </c>
      <c r="D118" s="56" t="s">
        <v>218</v>
      </c>
      <c r="E118" s="57">
        <v>306</v>
      </c>
      <c r="F118" s="59" t="s">
        <v>211</v>
      </c>
      <c r="G118" s="58" t="s">
        <v>520</v>
      </c>
      <c r="H118" s="59" t="s">
        <v>321</v>
      </c>
      <c r="I118" s="59">
        <v>3</v>
      </c>
      <c r="J118" s="57">
        <v>2</v>
      </c>
      <c r="K118" s="57">
        <v>0</v>
      </c>
      <c r="L118" s="57">
        <v>11</v>
      </c>
      <c r="M118" s="59"/>
    </row>
    <row r="119" spans="1:13" x14ac:dyDescent="0.25">
      <c r="A119" s="54">
        <v>116</v>
      </c>
      <c r="B119" s="55">
        <v>46120</v>
      </c>
      <c r="C119" s="56" t="s">
        <v>65</v>
      </c>
      <c r="D119" s="56" t="s">
        <v>218</v>
      </c>
      <c r="E119" s="57">
        <v>301</v>
      </c>
      <c r="F119" s="59" t="s">
        <v>211</v>
      </c>
      <c r="G119" s="58" t="s">
        <v>521</v>
      </c>
      <c r="H119" s="59" t="s">
        <v>262</v>
      </c>
      <c r="I119" s="59">
        <v>1</v>
      </c>
      <c r="J119" s="57">
        <v>1</v>
      </c>
      <c r="K119" s="57">
        <v>0</v>
      </c>
      <c r="L119" s="57">
        <v>5</v>
      </c>
      <c r="M119" s="59"/>
    </row>
    <row r="120" spans="1:13" x14ac:dyDescent="0.25">
      <c r="A120" s="54">
        <v>117</v>
      </c>
      <c r="B120" s="55">
        <v>46120</v>
      </c>
      <c r="C120" s="56" t="s">
        <v>65</v>
      </c>
      <c r="D120" s="56" t="s">
        <v>218</v>
      </c>
      <c r="E120" s="57">
        <v>301</v>
      </c>
      <c r="F120" s="59" t="s">
        <v>211</v>
      </c>
      <c r="G120" s="58" t="s">
        <v>522</v>
      </c>
      <c r="H120" s="59" t="s">
        <v>247</v>
      </c>
      <c r="I120" s="59">
        <v>5</v>
      </c>
      <c r="J120" s="57">
        <v>3</v>
      </c>
      <c r="K120" s="57">
        <v>4</v>
      </c>
      <c r="L120" s="57">
        <v>27</v>
      </c>
      <c r="M120" s="59"/>
    </row>
    <row r="121" spans="1:13" x14ac:dyDescent="0.25">
      <c r="A121" s="54">
        <v>118</v>
      </c>
      <c r="B121" s="55">
        <v>46120</v>
      </c>
      <c r="C121" s="56" t="s">
        <v>65</v>
      </c>
      <c r="D121" s="56" t="s">
        <v>218</v>
      </c>
      <c r="E121" s="57">
        <v>301</v>
      </c>
      <c r="F121" s="59" t="s">
        <v>211</v>
      </c>
      <c r="G121" s="58" t="s">
        <v>523</v>
      </c>
      <c r="H121" s="59" t="s">
        <v>322</v>
      </c>
      <c r="I121" s="59">
        <v>4</v>
      </c>
      <c r="J121" s="57">
        <v>2</v>
      </c>
      <c r="K121" s="57">
        <v>0</v>
      </c>
      <c r="L121" s="57">
        <v>27</v>
      </c>
      <c r="M121" s="59"/>
    </row>
    <row r="122" spans="1:13" x14ac:dyDescent="0.25">
      <c r="A122" s="54">
        <v>119</v>
      </c>
      <c r="B122" s="55">
        <v>46120</v>
      </c>
      <c r="C122" s="56" t="s">
        <v>65</v>
      </c>
      <c r="D122" s="56" t="s">
        <v>218</v>
      </c>
      <c r="E122" s="57">
        <v>301</v>
      </c>
      <c r="F122" s="59" t="s">
        <v>211</v>
      </c>
      <c r="G122" s="58" t="s">
        <v>524</v>
      </c>
      <c r="H122" s="59" t="s">
        <v>323</v>
      </c>
      <c r="I122" s="59">
        <v>5</v>
      </c>
      <c r="J122" s="57">
        <v>3</v>
      </c>
      <c r="K122" s="57">
        <v>10</v>
      </c>
      <c r="L122" s="57">
        <v>36</v>
      </c>
      <c r="M122" s="59"/>
    </row>
    <row r="123" spans="1:13" x14ac:dyDescent="0.25">
      <c r="A123" s="54">
        <v>120</v>
      </c>
      <c r="B123" s="55">
        <v>46120</v>
      </c>
      <c r="C123" s="56" t="s">
        <v>65</v>
      </c>
      <c r="D123" s="56" t="s">
        <v>218</v>
      </c>
      <c r="E123" s="57">
        <v>306</v>
      </c>
      <c r="F123" s="59" t="s">
        <v>211</v>
      </c>
      <c r="G123" s="58" t="s">
        <v>525</v>
      </c>
      <c r="H123" s="59" t="s">
        <v>324</v>
      </c>
      <c r="I123" s="59">
        <v>4</v>
      </c>
      <c r="J123" s="57">
        <v>2</v>
      </c>
      <c r="K123" s="57">
        <v>3</v>
      </c>
      <c r="L123" s="57">
        <v>17</v>
      </c>
      <c r="M123" s="59"/>
    </row>
    <row r="124" spans="1:13" x14ac:dyDescent="0.25">
      <c r="A124" s="54">
        <v>121</v>
      </c>
      <c r="B124" s="55">
        <v>46120</v>
      </c>
      <c r="C124" s="56" t="s">
        <v>65</v>
      </c>
      <c r="D124" s="56" t="s">
        <v>218</v>
      </c>
      <c r="E124" s="57">
        <v>301</v>
      </c>
      <c r="F124" s="59" t="s">
        <v>211</v>
      </c>
      <c r="G124" s="58" t="s">
        <v>526</v>
      </c>
      <c r="H124" s="59" t="s">
        <v>264</v>
      </c>
      <c r="I124" s="59">
        <v>1</v>
      </c>
      <c r="J124" s="57">
        <v>1</v>
      </c>
      <c r="K124" s="57">
        <v>0</v>
      </c>
      <c r="L124" s="57">
        <v>8</v>
      </c>
      <c r="M124" s="59"/>
    </row>
    <row r="125" spans="1:13" x14ac:dyDescent="0.25">
      <c r="A125" s="54">
        <v>122</v>
      </c>
      <c r="B125" s="55">
        <v>46120</v>
      </c>
      <c r="C125" s="56" t="s">
        <v>65</v>
      </c>
      <c r="D125" s="56" t="s">
        <v>218</v>
      </c>
      <c r="E125" s="57">
        <v>306</v>
      </c>
      <c r="F125" s="59" t="s">
        <v>211</v>
      </c>
      <c r="G125" s="58" t="s">
        <v>527</v>
      </c>
      <c r="H125" s="59" t="s">
        <v>325</v>
      </c>
      <c r="I125" s="59">
        <v>3</v>
      </c>
      <c r="J125" s="57">
        <v>2</v>
      </c>
      <c r="K125" s="57">
        <v>4</v>
      </c>
      <c r="L125" s="57">
        <v>21</v>
      </c>
      <c r="M125" s="59"/>
    </row>
    <row r="126" spans="1:13" x14ac:dyDescent="0.25">
      <c r="A126" s="54">
        <v>123</v>
      </c>
      <c r="B126" s="55">
        <v>46120</v>
      </c>
      <c r="C126" s="56" t="s">
        <v>65</v>
      </c>
      <c r="D126" s="56" t="s">
        <v>218</v>
      </c>
      <c r="E126" s="57">
        <v>301</v>
      </c>
      <c r="F126" s="59" t="s">
        <v>211</v>
      </c>
      <c r="G126" s="58" t="s">
        <v>528</v>
      </c>
      <c r="H126" s="59" t="s">
        <v>234</v>
      </c>
      <c r="I126" s="59">
        <v>2</v>
      </c>
      <c r="J126" s="57">
        <v>1</v>
      </c>
      <c r="K126" s="57">
        <v>2</v>
      </c>
      <c r="L126" s="57">
        <v>13</v>
      </c>
      <c r="M126" s="59"/>
    </row>
    <row r="127" spans="1:13" x14ac:dyDescent="0.25">
      <c r="A127" s="54">
        <v>124</v>
      </c>
      <c r="B127" s="55">
        <v>46120</v>
      </c>
      <c r="C127" s="56" t="s">
        <v>65</v>
      </c>
      <c r="D127" s="56" t="s">
        <v>218</v>
      </c>
      <c r="E127" s="57">
        <v>301</v>
      </c>
      <c r="F127" s="59" t="s">
        <v>211</v>
      </c>
      <c r="G127" s="58" t="s">
        <v>529</v>
      </c>
      <c r="H127" s="59" t="s">
        <v>277</v>
      </c>
      <c r="I127" s="59">
        <v>5</v>
      </c>
      <c r="J127" s="57">
        <v>3</v>
      </c>
      <c r="K127" s="57">
        <v>7</v>
      </c>
      <c r="L127" s="57">
        <v>31</v>
      </c>
      <c r="M127" s="59"/>
    </row>
    <row r="128" spans="1:13" x14ac:dyDescent="0.25">
      <c r="A128" s="54">
        <v>125</v>
      </c>
      <c r="B128" s="55">
        <v>46120</v>
      </c>
      <c r="C128" s="56" t="s">
        <v>65</v>
      </c>
      <c r="D128" s="56" t="s">
        <v>218</v>
      </c>
      <c r="E128" s="57">
        <v>301</v>
      </c>
      <c r="F128" s="59" t="s">
        <v>211</v>
      </c>
      <c r="G128" s="58" t="s">
        <v>530</v>
      </c>
      <c r="H128" s="59" t="s">
        <v>298</v>
      </c>
      <c r="I128" s="59">
        <v>5</v>
      </c>
      <c r="J128" s="57">
        <v>4</v>
      </c>
      <c r="K128" s="57">
        <v>16</v>
      </c>
      <c r="L128" s="57">
        <v>50</v>
      </c>
      <c r="M128" s="59"/>
    </row>
    <row r="129" spans="1:13" x14ac:dyDescent="0.25">
      <c r="A129" s="54">
        <v>126</v>
      </c>
      <c r="B129" s="55">
        <v>46120</v>
      </c>
      <c r="C129" s="56" t="s">
        <v>65</v>
      </c>
      <c r="D129" s="56" t="s">
        <v>218</v>
      </c>
      <c r="E129" s="57">
        <v>301</v>
      </c>
      <c r="F129" s="59" t="s">
        <v>211</v>
      </c>
      <c r="G129" s="58" t="s">
        <v>531</v>
      </c>
      <c r="H129" s="59" t="s">
        <v>290</v>
      </c>
      <c r="I129" s="59">
        <v>4</v>
      </c>
      <c r="J129" s="57">
        <v>2</v>
      </c>
      <c r="K129" s="57">
        <v>11</v>
      </c>
      <c r="L129" s="57">
        <v>35</v>
      </c>
      <c r="M129" s="59"/>
    </row>
    <row r="130" spans="1:13" x14ac:dyDescent="0.25">
      <c r="A130" s="54">
        <v>127</v>
      </c>
      <c r="B130" s="55">
        <v>46120</v>
      </c>
      <c r="C130" s="56" t="s">
        <v>65</v>
      </c>
      <c r="D130" s="56" t="s">
        <v>218</v>
      </c>
      <c r="E130" s="57">
        <v>301</v>
      </c>
      <c r="F130" s="59" t="s">
        <v>211</v>
      </c>
      <c r="G130" s="58" t="s">
        <v>532</v>
      </c>
      <c r="H130" s="59" t="s">
        <v>326</v>
      </c>
      <c r="I130" s="59">
        <v>5</v>
      </c>
      <c r="J130" s="57">
        <v>4</v>
      </c>
      <c r="K130" s="57">
        <v>18</v>
      </c>
      <c r="L130" s="57">
        <v>35</v>
      </c>
      <c r="M130" s="59"/>
    </row>
    <row r="131" spans="1:13" x14ac:dyDescent="0.25">
      <c r="A131" s="54">
        <v>128</v>
      </c>
      <c r="B131" s="55">
        <v>46120</v>
      </c>
      <c r="C131" s="56" t="s">
        <v>65</v>
      </c>
      <c r="D131" s="56" t="s">
        <v>218</v>
      </c>
      <c r="E131" s="57">
        <v>301</v>
      </c>
      <c r="F131" s="59" t="s">
        <v>211</v>
      </c>
      <c r="G131" s="58" t="s">
        <v>533</v>
      </c>
      <c r="H131" s="59" t="s">
        <v>287</v>
      </c>
      <c r="I131" s="59">
        <v>3</v>
      </c>
      <c r="J131" s="57">
        <v>4</v>
      </c>
      <c r="K131" s="57">
        <v>2</v>
      </c>
      <c r="L131" s="57">
        <v>22</v>
      </c>
      <c r="M131" s="59"/>
    </row>
    <row r="132" spans="1:13" x14ac:dyDescent="0.25">
      <c r="A132" s="54">
        <v>129</v>
      </c>
      <c r="B132" s="55">
        <v>46120</v>
      </c>
      <c r="C132" s="56" t="s">
        <v>65</v>
      </c>
      <c r="D132" s="56" t="s">
        <v>218</v>
      </c>
      <c r="E132" s="57">
        <v>306</v>
      </c>
      <c r="F132" s="59" t="s">
        <v>211</v>
      </c>
      <c r="G132" s="58" t="s">
        <v>534</v>
      </c>
      <c r="H132" s="59" t="s">
        <v>327</v>
      </c>
      <c r="I132" s="59">
        <v>5</v>
      </c>
      <c r="J132" s="57">
        <v>2</v>
      </c>
      <c r="K132" s="57">
        <v>5</v>
      </c>
      <c r="L132" s="57">
        <v>51</v>
      </c>
      <c r="M132" s="59"/>
    </row>
    <row r="133" spans="1:13" x14ac:dyDescent="0.25">
      <c r="A133" s="54">
        <v>130</v>
      </c>
      <c r="B133" s="55">
        <v>46120</v>
      </c>
      <c r="C133" s="56" t="s">
        <v>65</v>
      </c>
      <c r="D133" s="56" t="s">
        <v>218</v>
      </c>
      <c r="E133" s="57">
        <v>301</v>
      </c>
      <c r="F133" s="59" t="s">
        <v>211</v>
      </c>
      <c r="G133" s="58" t="s">
        <v>535</v>
      </c>
      <c r="H133" s="59" t="s">
        <v>243</v>
      </c>
      <c r="I133" s="59">
        <v>5</v>
      </c>
      <c r="J133" s="57">
        <v>2</v>
      </c>
      <c r="K133" s="57">
        <v>2</v>
      </c>
      <c r="L133" s="57">
        <v>43</v>
      </c>
      <c r="M133" s="59"/>
    </row>
    <row r="134" spans="1:13" x14ac:dyDescent="0.25">
      <c r="A134" s="54">
        <v>131</v>
      </c>
      <c r="B134" s="55">
        <v>46120</v>
      </c>
      <c r="C134" s="56" t="s">
        <v>65</v>
      </c>
      <c r="D134" s="56" t="s">
        <v>218</v>
      </c>
      <c r="E134" s="57">
        <v>301</v>
      </c>
      <c r="F134" s="59" t="s">
        <v>211</v>
      </c>
      <c r="G134" s="58" t="s">
        <v>536</v>
      </c>
      <c r="H134" s="59" t="s">
        <v>328</v>
      </c>
      <c r="I134" s="59">
        <v>5</v>
      </c>
      <c r="J134" s="57">
        <v>4</v>
      </c>
      <c r="K134" s="57">
        <v>8</v>
      </c>
      <c r="L134" s="57">
        <v>37</v>
      </c>
      <c r="M134" s="59"/>
    </row>
    <row r="135" spans="1:13" x14ac:dyDescent="0.25">
      <c r="A135" s="54">
        <v>132</v>
      </c>
      <c r="B135" s="55">
        <v>46120</v>
      </c>
      <c r="C135" s="56" t="s">
        <v>65</v>
      </c>
      <c r="D135" s="56" t="s">
        <v>218</v>
      </c>
      <c r="E135" s="57">
        <v>301</v>
      </c>
      <c r="F135" s="59" t="s">
        <v>211</v>
      </c>
      <c r="G135" s="58" t="s">
        <v>537</v>
      </c>
      <c r="H135" s="59" t="s">
        <v>279</v>
      </c>
      <c r="I135" s="59">
        <v>3</v>
      </c>
      <c r="J135" s="57">
        <v>3</v>
      </c>
      <c r="K135" s="57">
        <v>5</v>
      </c>
      <c r="L135" s="57">
        <v>21</v>
      </c>
      <c r="M135" s="59"/>
    </row>
    <row r="136" spans="1:13" x14ac:dyDescent="0.25">
      <c r="A136" s="54">
        <v>133</v>
      </c>
      <c r="B136" s="55">
        <v>46120</v>
      </c>
      <c r="C136" s="56" t="s">
        <v>65</v>
      </c>
      <c r="D136" s="56" t="s">
        <v>218</v>
      </c>
      <c r="E136" s="57">
        <v>306</v>
      </c>
      <c r="F136" s="59" t="s">
        <v>211</v>
      </c>
      <c r="G136" s="58" t="s">
        <v>538</v>
      </c>
      <c r="H136" s="59" t="s">
        <v>329</v>
      </c>
      <c r="I136" s="59">
        <v>4</v>
      </c>
      <c r="J136" s="57">
        <v>3</v>
      </c>
      <c r="K136" s="57">
        <v>4</v>
      </c>
      <c r="L136" s="57">
        <v>23</v>
      </c>
      <c r="M136" s="59"/>
    </row>
    <row r="137" spans="1:13" x14ac:dyDescent="0.25">
      <c r="A137" s="54">
        <v>134</v>
      </c>
      <c r="B137" s="55">
        <v>46120</v>
      </c>
      <c r="C137" s="56" t="s">
        <v>65</v>
      </c>
      <c r="D137" s="56" t="s">
        <v>218</v>
      </c>
      <c r="E137" s="57">
        <v>306</v>
      </c>
      <c r="F137" s="59" t="s">
        <v>211</v>
      </c>
      <c r="G137" s="58" t="s">
        <v>539</v>
      </c>
      <c r="H137" s="59" t="s">
        <v>330</v>
      </c>
      <c r="I137" s="59">
        <v>1</v>
      </c>
      <c r="J137" s="57">
        <v>1</v>
      </c>
      <c r="K137" s="57">
        <v>0</v>
      </c>
      <c r="L137" s="57">
        <v>0</v>
      </c>
      <c r="M137" s="59"/>
    </row>
    <row r="138" spans="1:13" x14ac:dyDescent="0.25">
      <c r="A138" s="54">
        <v>135</v>
      </c>
      <c r="B138" s="55">
        <v>46120</v>
      </c>
      <c r="C138" s="56" t="s">
        <v>65</v>
      </c>
      <c r="D138" s="56" t="s">
        <v>218</v>
      </c>
      <c r="E138" s="57">
        <v>301</v>
      </c>
      <c r="F138" s="59" t="s">
        <v>211</v>
      </c>
      <c r="G138" s="58" t="s">
        <v>540</v>
      </c>
      <c r="H138" s="59" t="s">
        <v>222</v>
      </c>
      <c r="I138" s="59">
        <v>3</v>
      </c>
      <c r="J138" s="57">
        <v>1</v>
      </c>
      <c r="K138" s="57">
        <v>2</v>
      </c>
      <c r="L138" s="57">
        <v>14</v>
      </c>
      <c r="M138" s="59"/>
    </row>
    <row r="139" spans="1:13" x14ac:dyDescent="0.25">
      <c r="A139" s="54">
        <v>136</v>
      </c>
      <c r="B139" s="55">
        <v>46120</v>
      </c>
      <c r="C139" s="56" t="s">
        <v>65</v>
      </c>
      <c r="D139" s="56" t="s">
        <v>218</v>
      </c>
      <c r="E139" s="57">
        <v>301</v>
      </c>
      <c r="F139" s="59" t="s">
        <v>211</v>
      </c>
      <c r="G139" s="58" t="s">
        <v>541</v>
      </c>
      <c r="H139" s="59" t="s">
        <v>331</v>
      </c>
      <c r="I139" s="59">
        <v>2</v>
      </c>
      <c r="J139" s="57">
        <v>1</v>
      </c>
      <c r="K139" s="57">
        <v>1</v>
      </c>
      <c r="L139" s="57">
        <v>11</v>
      </c>
      <c r="M139" s="59"/>
    </row>
    <row r="140" spans="1:13" x14ac:dyDescent="0.25">
      <c r="A140" s="54">
        <v>137</v>
      </c>
      <c r="B140" s="55">
        <v>46120</v>
      </c>
      <c r="C140" s="56" t="s">
        <v>65</v>
      </c>
      <c r="D140" s="56" t="s">
        <v>218</v>
      </c>
      <c r="E140" s="57">
        <v>301</v>
      </c>
      <c r="F140" s="60" t="s">
        <v>212</v>
      </c>
      <c r="G140" s="58" t="s">
        <v>542</v>
      </c>
      <c r="H140" s="59" t="s">
        <v>332</v>
      </c>
      <c r="I140" s="59">
        <v>2</v>
      </c>
      <c r="J140" s="57">
        <v>1</v>
      </c>
      <c r="K140" s="57">
        <v>1</v>
      </c>
      <c r="L140" s="57">
        <v>13</v>
      </c>
      <c r="M140" s="59" t="s">
        <v>213</v>
      </c>
    </row>
    <row r="141" spans="1:13" x14ac:dyDescent="0.25">
      <c r="A141" s="54">
        <v>138</v>
      </c>
      <c r="B141" s="55">
        <v>46120</v>
      </c>
      <c r="C141" s="56" t="s">
        <v>65</v>
      </c>
      <c r="D141" s="56" t="s">
        <v>218</v>
      </c>
      <c r="E141" s="57">
        <v>306</v>
      </c>
      <c r="F141" s="59" t="s">
        <v>211</v>
      </c>
      <c r="G141" s="58" t="s">
        <v>543</v>
      </c>
      <c r="H141" s="59" t="s">
        <v>333</v>
      </c>
      <c r="I141" s="59">
        <v>1</v>
      </c>
      <c r="J141" s="57">
        <v>1</v>
      </c>
      <c r="K141" s="57">
        <v>0</v>
      </c>
      <c r="L141" s="57">
        <v>4</v>
      </c>
      <c r="M141" s="59"/>
    </row>
    <row r="142" spans="1:13" x14ac:dyDescent="0.25">
      <c r="A142" s="54">
        <v>139</v>
      </c>
      <c r="B142" s="55">
        <v>46120</v>
      </c>
      <c r="C142" s="56" t="s">
        <v>65</v>
      </c>
      <c r="D142" s="56" t="s">
        <v>218</v>
      </c>
      <c r="E142" s="57">
        <v>301</v>
      </c>
      <c r="F142" s="59" t="s">
        <v>211</v>
      </c>
      <c r="G142" s="58" t="s">
        <v>544</v>
      </c>
      <c r="H142" s="59" t="s">
        <v>334</v>
      </c>
      <c r="I142" s="59">
        <v>3</v>
      </c>
      <c r="J142" s="57">
        <v>2</v>
      </c>
      <c r="K142" s="57">
        <v>2</v>
      </c>
      <c r="L142" s="57">
        <v>11</v>
      </c>
      <c r="M142" s="59"/>
    </row>
    <row r="143" spans="1:13" x14ac:dyDescent="0.25">
      <c r="A143" s="54">
        <v>140</v>
      </c>
      <c r="B143" s="55">
        <v>46120</v>
      </c>
      <c r="C143" s="56" t="s">
        <v>65</v>
      </c>
      <c r="D143" s="56" t="s">
        <v>218</v>
      </c>
      <c r="E143" s="57">
        <v>306</v>
      </c>
      <c r="F143" s="59" t="s">
        <v>211</v>
      </c>
      <c r="G143" s="58" t="s">
        <v>545</v>
      </c>
      <c r="H143" s="59" t="s">
        <v>335</v>
      </c>
      <c r="I143" s="59">
        <v>3</v>
      </c>
      <c r="J143" s="57">
        <v>2</v>
      </c>
      <c r="K143" s="57">
        <v>1</v>
      </c>
      <c r="L143" s="57">
        <v>14</v>
      </c>
      <c r="M143" s="59"/>
    </row>
    <row r="144" spans="1:13" x14ac:dyDescent="0.25">
      <c r="A144" s="54">
        <v>141</v>
      </c>
      <c r="B144" s="55">
        <v>46120</v>
      </c>
      <c r="C144" s="56" t="s">
        <v>65</v>
      </c>
      <c r="D144" s="56" t="s">
        <v>218</v>
      </c>
      <c r="E144" s="57">
        <v>301</v>
      </c>
      <c r="F144" s="59" t="s">
        <v>211</v>
      </c>
      <c r="G144" s="58" t="s">
        <v>546</v>
      </c>
      <c r="H144" s="59" t="s">
        <v>286</v>
      </c>
      <c r="I144" s="59">
        <v>2</v>
      </c>
      <c r="J144" s="57">
        <v>2</v>
      </c>
      <c r="K144" s="57">
        <v>7</v>
      </c>
      <c r="L144" s="57">
        <v>11</v>
      </c>
      <c r="M144" s="59"/>
    </row>
    <row r="145" spans="1:13" x14ac:dyDescent="0.25">
      <c r="A145" s="54">
        <v>142</v>
      </c>
      <c r="B145" s="55">
        <v>46120</v>
      </c>
      <c r="C145" s="56" t="s">
        <v>65</v>
      </c>
      <c r="D145" s="56" t="s">
        <v>218</v>
      </c>
      <c r="E145" s="57">
        <v>306</v>
      </c>
      <c r="F145" s="59" t="s">
        <v>211</v>
      </c>
      <c r="G145" s="58" t="s">
        <v>547</v>
      </c>
      <c r="H145" s="59" t="s">
        <v>336</v>
      </c>
      <c r="I145" s="59">
        <v>3</v>
      </c>
      <c r="J145" s="57">
        <v>2</v>
      </c>
      <c r="K145" s="57">
        <v>0</v>
      </c>
      <c r="L145" s="57">
        <v>17</v>
      </c>
      <c r="M145" s="59"/>
    </row>
    <row r="146" spans="1:13" x14ac:dyDescent="0.25">
      <c r="A146" s="54">
        <v>143</v>
      </c>
      <c r="B146" s="55">
        <v>46121</v>
      </c>
      <c r="C146" s="56" t="s">
        <v>71</v>
      </c>
      <c r="D146" s="56" t="s">
        <v>219</v>
      </c>
      <c r="E146" s="57">
        <v>301</v>
      </c>
      <c r="F146" s="60" t="s">
        <v>212</v>
      </c>
      <c r="G146" s="58" t="s">
        <v>548</v>
      </c>
      <c r="H146" s="59" t="s">
        <v>337</v>
      </c>
      <c r="I146" s="59">
        <v>1</v>
      </c>
      <c r="J146" s="57">
        <v>1</v>
      </c>
      <c r="K146" s="57">
        <v>0</v>
      </c>
      <c r="L146" s="57">
        <v>0</v>
      </c>
      <c r="M146" s="59" t="s">
        <v>213</v>
      </c>
    </row>
    <row r="147" spans="1:13" x14ac:dyDescent="0.25">
      <c r="A147" s="54">
        <v>144</v>
      </c>
      <c r="B147" s="55">
        <v>46121</v>
      </c>
      <c r="C147" s="56" t="s">
        <v>71</v>
      </c>
      <c r="D147" s="56" t="s">
        <v>219</v>
      </c>
      <c r="E147" s="57">
        <v>301</v>
      </c>
      <c r="F147" s="59" t="s">
        <v>211</v>
      </c>
      <c r="G147" s="58" t="s">
        <v>549</v>
      </c>
      <c r="H147" s="59" t="s">
        <v>338</v>
      </c>
      <c r="I147" s="59">
        <v>4</v>
      </c>
      <c r="J147" s="57">
        <v>4</v>
      </c>
      <c r="K147" s="57">
        <v>9</v>
      </c>
      <c r="L147" s="57">
        <v>4</v>
      </c>
      <c r="M147" s="59"/>
    </row>
    <row r="148" spans="1:13" x14ac:dyDescent="0.25">
      <c r="A148" s="54">
        <v>145</v>
      </c>
      <c r="B148" s="55">
        <v>46121</v>
      </c>
      <c r="C148" s="56" t="s">
        <v>71</v>
      </c>
      <c r="D148" s="56" t="s">
        <v>219</v>
      </c>
      <c r="E148" s="57">
        <v>301</v>
      </c>
      <c r="F148" s="59" t="s">
        <v>211</v>
      </c>
      <c r="G148" s="58" t="s">
        <v>550</v>
      </c>
      <c r="H148" s="59" t="s">
        <v>263</v>
      </c>
      <c r="I148" s="59">
        <v>1</v>
      </c>
      <c r="J148" s="57">
        <v>1</v>
      </c>
      <c r="K148" s="57">
        <v>0</v>
      </c>
      <c r="L148" s="57">
        <v>1</v>
      </c>
      <c r="M148" s="59"/>
    </row>
    <row r="149" spans="1:13" x14ac:dyDescent="0.25">
      <c r="A149" s="54">
        <v>146</v>
      </c>
      <c r="B149" s="55">
        <v>46121</v>
      </c>
      <c r="C149" s="56" t="s">
        <v>71</v>
      </c>
      <c r="D149" s="56" t="s">
        <v>219</v>
      </c>
      <c r="E149" s="57">
        <v>301</v>
      </c>
      <c r="F149" s="59" t="s">
        <v>211</v>
      </c>
      <c r="G149" s="58" t="s">
        <v>551</v>
      </c>
      <c r="H149" s="59" t="s">
        <v>238</v>
      </c>
      <c r="I149" s="59">
        <v>1</v>
      </c>
      <c r="J149" s="57">
        <v>1</v>
      </c>
      <c r="K149" s="57">
        <v>3</v>
      </c>
      <c r="L149" s="57">
        <v>1</v>
      </c>
      <c r="M149" s="59"/>
    </row>
    <row r="150" spans="1:13" x14ac:dyDescent="0.25">
      <c r="A150" s="54">
        <v>147</v>
      </c>
      <c r="B150" s="55">
        <v>46121</v>
      </c>
      <c r="C150" s="56" t="s">
        <v>71</v>
      </c>
      <c r="D150" s="56" t="s">
        <v>219</v>
      </c>
      <c r="E150" s="57">
        <v>306</v>
      </c>
      <c r="F150" s="59" t="s">
        <v>211</v>
      </c>
      <c r="G150" s="58" t="s">
        <v>552</v>
      </c>
      <c r="H150" s="59" t="s">
        <v>335</v>
      </c>
      <c r="I150" s="59">
        <v>1</v>
      </c>
      <c r="J150" s="57">
        <v>1</v>
      </c>
      <c r="K150" s="57">
        <v>0</v>
      </c>
      <c r="L150" s="57">
        <v>0</v>
      </c>
      <c r="M150" s="59"/>
    </row>
    <row r="151" spans="1:13" x14ac:dyDescent="0.25">
      <c r="A151" s="54">
        <v>148</v>
      </c>
      <c r="B151" s="55">
        <v>46121</v>
      </c>
      <c r="C151" s="56" t="s">
        <v>71</v>
      </c>
      <c r="D151" s="56" t="s">
        <v>219</v>
      </c>
      <c r="E151" s="57">
        <v>301</v>
      </c>
      <c r="F151" s="59" t="s">
        <v>211</v>
      </c>
      <c r="G151" s="58" t="s">
        <v>553</v>
      </c>
      <c r="H151" s="59" t="s">
        <v>339</v>
      </c>
      <c r="I151" s="59">
        <v>1</v>
      </c>
      <c r="J151" s="57">
        <v>1</v>
      </c>
      <c r="K151" s="57">
        <v>0</v>
      </c>
      <c r="L151" s="57">
        <v>2</v>
      </c>
      <c r="M151" s="59"/>
    </row>
    <row r="152" spans="1:13" x14ac:dyDescent="0.25">
      <c r="A152" s="54">
        <v>149</v>
      </c>
      <c r="B152" s="55">
        <v>46121</v>
      </c>
      <c r="C152" s="56" t="s">
        <v>71</v>
      </c>
      <c r="D152" s="56" t="s">
        <v>219</v>
      </c>
      <c r="E152" s="57">
        <v>301</v>
      </c>
      <c r="F152" s="59" t="s">
        <v>211</v>
      </c>
      <c r="G152" s="58" t="s">
        <v>554</v>
      </c>
      <c r="H152" s="59" t="s">
        <v>287</v>
      </c>
      <c r="I152" s="59">
        <v>1</v>
      </c>
      <c r="J152" s="57">
        <v>1</v>
      </c>
      <c r="K152" s="57">
        <v>3</v>
      </c>
      <c r="L152" s="57">
        <v>1</v>
      </c>
      <c r="M152" s="59"/>
    </row>
    <row r="153" spans="1:13" x14ac:dyDescent="0.25">
      <c r="A153" s="54">
        <v>150</v>
      </c>
      <c r="B153" s="55">
        <v>46121</v>
      </c>
      <c r="C153" s="56" t="s">
        <v>71</v>
      </c>
      <c r="D153" s="56" t="s">
        <v>219</v>
      </c>
      <c r="E153" s="57">
        <v>306</v>
      </c>
      <c r="F153" s="59" t="s">
        <v>211</v>
      </c>
      <c r="G153" s="58" t="s">
        <v>555</v>
      </c>
      <c r="H153" s="59" t="s">
        <v>312</v>
      </c>
      <c r="I153" s="59">
        <v>3</v>
      </c>
      <c r="J153" s="57">
        <v>3</v>
      </c>
      <c r="K153" s="57">
        <v>4</v>
      </c>
      <c r="L153" s="57">
        <v>2</v>
      </c>
      <c r="M153" s="59"/>
    </row>
    <row r="154" spans="1:13" x14ac:dyDescent="0.25">
      <c r="A154" s="54">
        <v>151</v>
      </c>
      <c r="B154" s="55">
        <v>46121</v>
      </c>
      <c r="C154" s="56" t="s">
        <v>71</v>
      </c>
      <c r="D154" s="56" t="s">
        <v>219</v>
      </c>
      <c r="E154" s="57">
        <v>306</v>
      </c>
      <c r="F154" s="59" t="s">
        <v>211</v>
      </c>
      <c r="G154" s="58" t="s">
        <v>556</v>
      </c>
      <c r="H154" s="59" t="s">
        <v>340</v>
      </c>
      <c r="I154" s="59">
        <v>3</v>
      </c>
      <c r="J154" s="57">
        <v>3</v>
      </c>
      <c r="K154" s="57">
        <v>6</v>
      </c>
      <c r="L154" s="57">
        <v>1</v>
      </c>
      <c r="M154" s="59"/>
    </row>
    <row r="155" spans="1:13" x14ac:dyDescent="0.25">
      <c r="A155" s="54">
        <v>152</v>
      </c>
      <c r="B155" s="55">
        <v>46121</v>
      </c>
      <c r="C155" s="56" t="s">
        <v>71</v>
      </c>
      <c r="D155" s="56" t="s">
        <v>219</v>
      </c>
      <c r="E155" s="57">
        <v>301</v>
      </c>
      <c r="F155" s="59" t="s">
        <v>211</v>
      </c>
      <c r="G155" s="58" t="s">
        <v>557</v>
      </c>
      <c r="H155" s="59" t="s">
        <v>283</v>
      </c>
      <c r="I155" s="59">
        <v>1</v>
      </c>
      <c r="J155" s="57">
        <v>1</v>
      </c>
      <c r="K155" s="57">
        <v>5</v>
      </c>
      <c r="L155" s="57">
        <v>6</v>
      </c>
      <c r="M155" s="59"/>
    </row>
    <row r="156" spans="1:13" x14ac:dyDescent="0.25">
      <c r="A156" s="54">
        <v>153</v>
      </c>
      <c r="B156" s="55">
        <v>46121</v>
      </c>
      <c r="C156" s="56" t="s">
        <v>71</v>
      </c>
      <c r="D156" s="56" t="s">
        <v>219</v>
      </c>
      <c r="E156" s="57">
        <v>301</v>
      </c>
      <c r="F156" s="60" t="s">
        <v>212</v>
      </c>
      <c r="G156" s="58" t="s">
        <v>558</v>
      </c>
      <c r="H156" s="59" t="s">
        <v>341</v>
      </c>
      <c r="I156" s="59">
        <v>1</v>
      </c>
      <c r="J156" s="57">
        <v>1</v>
      </c>
      <c r="K156" s="57">
        <v>0</v>
      </c>
      <c r="L156" s="57">
        <v>0</v>
      </c>
      <c r="M156" s="59" t="s">
        <v>213</v>
      </c>
    </row>
    <row r="157" spans="1:13" x14ac:dyDescent="0.25">
      <c r="A157" s="54">
        <v>154</v>
      </c>
      <c r="B157" s="55">
        <v>46121</v>
      </c>
      <c r="C157" s="56" t="s">
        <v>71</v>
      </c>
      <c r="D157" s="56" t="s">
        <v>219</v>
      </c>
      <c r="E157" s="57">
        <v>306</v>
      </c>
      <c r="F157" s="59" t="s">
        <v>211</v>
      </c>
      <c r="G157" s="58" t="s">
        <v>559</v>
      </c>
      <c r="H157" s="59" t="s">
        <v>225</v>
      </c>
      <c r="I157" s="59">
        <v>1</v>
      </c>
      <c r="J157" s="57">
        <v>1</v>
      </c>
      <c r="K157" s="57">
        <v>4</v>
      </c>
      <c r="L157" s="57">
        <v>2</v>
      </c>
      <c r="M157" s="59"/>
    </row>
    <row r="158" spans="1:13" x14ac:dyDescent="0.25">
      <c r="A158" s="54">
        <v>155</v>
      </c>
      <c r="B158" s="55">
        <v>46121</v>
      </c>
      <c r="C158" s="56" t="s">
        <v>71</v>
      </c>
      <c r="D158" s="56" t="s">
        <v>219</v>
      </c>
      <c r="E158" s="57">
        <v>306</v>
      </c>
      <c r="F158" s="59" t="s">
        <v>211</v>
      </c>
      <c r="G158" s="58" t="s">
        <v>560</v>
      </c>
      <c r="H158" s="59" t="s">
        <v>342</v>
      </c>
      <c r="I158" s="59">
        <v>2</v>
      </c>
      <c r="J158" s="57">
        <v>2</v>
      </c>
      <c r="K158" s="57">
        <v>7</v>
      </c>
      <c r="L158" s="57">
        <v>3</v>
      </c>
      <c r="M158" s="59"/>
    </row>
    <row r="159" spans="1:13" x14ac:dyDescent="0.25">
      <c r="A159" s="54">
        <v>156</v>
      </c>
      <c r="B159" s="55">
        <v>46121</v>
      </c>
      <c r="C159" s="56" t="s">
        <v>71</v>
      </c>
      <c r="D159" s="56" t="s">
        <v>219</v>
      </c>
      <c r="E159" s="57">
        <v>301</v>
      </c>
      <c r="F159" s="59" t="s">
        <v>211</v>
      </c>
      <c r="G159" s="58" t="s">
        <v>561</v>
      </c>
      <c r="H159" s="59" t="s">
        <v>239</v>
      </c>
      <c r="I159" s="59">
        <v>1</v>
      </c>
      <c r="J159" s="57">
        <v>1</v>
      </c>
      <c r="K159" s="57">
        <v>0</v>
      </c>
      <c r="L159" s="57">
        <v>2</v>
      </c>
      <c r="M159" s="59"/>
    </row>
    <row r="160" spans="1:13" x14ac:dyDescent="0.25">
      <c r="A160" s="54">
        <v>157</v>
      </c>
      <c r="B160" s="55">
        <v>46121</v>
      </c>
      <c r="C160" s="56" t="s">
        <v>71</v>
      </c>
      <c r="D160" s="56" t="s">
        <v>219</v>
      </c>
      <c r="E160" s="57">
        <v>306</v>
      </c>
      <c r="F160" s="59" t="s">
        <v>211</v>
      </c>
      <c r="G160" s="58" t="s">
        <v>562</v>
      </c>
      <c r="H160" s="59" t="s">
        <v>343</v>
      </c>
      <c r="I160" s="59">
        <v>2</v>
      </c>
      <c r="J160" s="57">
        <v>3</v>
      </c>
      <c r="K160" s="57">
        <v>6</v>
      </c>
      <c r="L160" s="57">
        <v>2</v>
      </c>
      <c r="M160" s="59"/>
    </row>
    <row r="161" spans="1:13" x14ac:dyDescent="0.25">
      <c r="A161" s="54">
        <v>158</v>
      </c>
      <c r="B161" s="55">
        <v>46121</v>
      </c>
      <c r="C161" s="56" t="s">
        <v>71</v>
      </c>
      <c r="D161" s="56" t="s">
        <v>219</v>
      </c>
      <c r="E161" s="57">
        <v>301</v>
      </c>
      <c r="F161" s="59" t="s">
        <v>211</v>
      </c>
      <c r="G161" s="58" t="s">
        <v>563</v>
      </c>
      <c r="H161" s="59" t="s">
        <v>289</v>
      </c>
      <c r="I161" s="59">
        <v>2</v>
      </c>
      <c r="J161" s="57">
        <v>2</v>
      </c>
      <c r="K161" s="57">
        <v>2</v>
      </c>
      <c r="L161" s="57">
        <v>2</v>
      </c>
      <c r="M161" s="59"/>
    </row>
    <row r="162" spans="1:13" x14ac:dyDescent="0.25">
      <c r="A162" s="54">
        <v>159</v>
      </c>
      <c r="B162" s="55">
        <v>46121</v>
      </c>
      <c r="C162" s="56" t="s">
        <v>71</v>
      </c>
      <c r="D162" s="56" t="s">
        <v>219</v>
      </c>
      <c r="E162" s="57">
        <v>301</v>
      </c>
      <c r="F162" s="59" t="s">
        <v>211</v>
      </c>
      <c r="G162" s="58" t="s">
        <v>564</v>
      </c>
      <c r="H162" s="59" t="s">
        <v>220</v>
      </c>
      <c r="I162" s="59">
        <v>3</v>
      </c>
      <c r="J162" s="57">
        <v>4</v>
      </c>
      <c r="K162" s="57">
        <v>17</v>
      </c>
      <c r="L162" s="57">
        <v>0</v>
      </c>
      <c r="M162" s="59"/>
    </row>
    <row r="163" spans="1:13" x14ac:dyDescent="0.25">
      <c r="A163" s="54">
        <v>160</v>
      </c>
      <c r="B163" s="55">
        <v>46121</v>
      </c>
      <c r="C163" s="56" t="s">
        <v>71</v>
      </c>
      <c r="D163" s="56" t="s">
        <v>219</v>
      </c>
      <c r="E163" s="57">
        <v>301</v>
      </c>
      <c r="F163" s="59" t="s">
        <v>211</v>
      </c>
      <c r="G163" s="58" t="s">
        <v>565</v>
      </c>
      <c r="H163" s="59" t="s">
        <v>281</v>
      </c>
      <c r="I163" s="59">
        <v>1</v>
      </c>
      <c r="J163" s="57">
        <v>1</v>
      </c>
      <c r="K163" s="57">
        <v>2</v>
      </c>
      <c r="L163" s="57">
        <v>1</v>
      </c>
      <c r="M163" s="59"/>
    </row>
    <row r="164" spans="1:13" x14ac:dyDescent="0.25">
      <c r="A164" s="54">
        <v>161</v>
      </c>
      <c r="B164" s="55">
        <v>46121</v>
      </c>
      <c r="C164" s="56" t="s">
        <v>71</v>
      </c>
      <c r="D164" s="56" t="s">
        <v>219</v>
      </c>
      <c r="E164" s="57">
        <v>306</v>
      </c>
      <c r="F164" s="59" t="s">
        <v>211</v>
      </c>
      <c r="G164" s="58" t="s">
        <v>566</v>
      </c>
      <c r="H164" s="59" t="s">
        <v>344</v>
      </c>
      <c r="I164" s="59">
        <v>2</v>
      </c>
      <c r="J164" s="57">
        <v>3</v>
      </c>
      <c r="K164" s="57">
        <v>13</v>
      </c>
      <c r="L164" s="57">
        <v>0</v>
      </c>
      <c r="M164" s="59"/>
    </row>
    <row r="165" spans="1:13" x14ac:dyDescent="0.25">
      <c r="A165" s="54">
        <v>162</v>
      </c>
      <c r="B165" s="55">
        <v>46121</v>
      </c>
      <c r="C165" s="56" t="s">
        <v>71</v>
      </c>
      <c r="D165" s="56" t="s">
        <v>219</v>
      </c>
      <c r="E165" s="57">
        <v>301</v>
      </c>
      <c r="F165" s="59" t="s">
        <v>211</v>
      </c>
      <c r="G165" s="58" t="s">
        <v>567</v>
      </c>
      <c r="H165" s="59" t="s">
        <v>303</v>
      </c>
      <c r="I165" s="59">
        <v>1</v>
      </c>
      <c r="J165" s="57">
        <v>1</v>
      </c>
      <c r="K165" s="57">
        <v>3</v>
      </c>
      <c r="L165" s="57">
        <v>1</v>
      </c>
      <c r="M165" s="59"/>
    </row>
    <row r="166" spans="1:13" x14ac:dyDescent="0.25">
      <c r="A166" s="54">
        <v>163</v>
      </c>
      <c r="B166" s="55">
        <v>46121</v>
      </c>
      <c r="C166" s="56" t="s">
        <v>71</v>
      </c>
      <c r="D166" s="56" t="s">
        <v>219</v>
      </c>
      <c r="E166" s="57">
        <v>301</v>
      </c>
      <c r="F166" s="60" t="s">
        <v>212</v>
      </c>
      <c r="G166" s="58" t="s">
        <v>568</v>
      </c>
      <c r="H166" s="59" t="s">
        <v>345</v>
      </c>
      <c r="I166" s="59">
        <v>2</v>
      </c>
      <c r="J166" s="57">
        <v>2</v>
      </c>
      <c r="K166" s="57">
        <v>3</v>
      </c>
      <c r="L166" s="57">
        <v>0</v>
      </c>
      <c r="M166" s="59" t="s">
        <v>213</v>
      </c>
    </row>
    <row r="167" spans="1:13" x14ac:dyDescent="0.25">
      <c r="A167" s="54">
        <v>164</v>
      </c>
      <c r="B167" s="55">
        <v>46121</v>
      </c>
      <c r="C167" s="56" t="s">
        <v>71</v>
      </c>
      <c r="D167" s="56" t="s">
        <v>219</v>
      </c>
      <c r="E167" s="57">
        <v>301</v>
      </c>
      <c r="F167" s="59" t="s">
        <v>211</v>
      </c>
      <c r="G167" s="58" t="s">
        <v>569</v>
      </c>
      <c r="H167" s="59" t="s">
        <v>346</v>
      </c>
      <c r="I167" s="59">
        <v>4</v>
      </c>
      <c r="J167" s="57">
        <v>4</v>
      </c>
      <c r="K167" s="57">
        <v>3</v>
      </c>
      <c r="L167" s="57">
        <v>1</v>
      </c>
      <c r="M167" s="59"/>
    </row>
    <row r="168" spans="1:13" x14ac:dyDescent="0.25">
      <c r="A168" s="54">
        <v>165</v>
      </c>
      <c r="B168" s="55">
        <v>46121</v>
      </c>
      <c r="C168" s="56" t="s">
        <v>71</v>
      </c>
      <c r="D168" s="56" t="s">
        <v>219</v>
      </c>
      <c r="E168" s="57">
        <v>301</v>
      </c>
      <c r="F168" s="60" t="s">
        <v>212</v>
      </c>
      <c r="G168" s="58" t="s">
        <v>570</v>
      </c>
      <c r="H168" s="59" t="s">
        <v>347</v>
      </c>
      <c r="I168" s="59">
        <v>1</v>
      </c>
      <c r="J168" s="57">
        <v>2</v>
      </c>
      <c r="K168" s="57">
        <v>12</v>
      </c>
      <c r="L168" s="57">
        <v>1</v>
      </c>
      <c r="M168" s="59" t="s">
        <v>213</v>
      </c>
    </row>
    <row r="169" spans="1:13" x14ac:dyDescent="0.25">
      <c r="A169" s="54">
        <v>166</v>
      </c>
      <c r="B169" s="55">
        <v>46121</v>
      </c>
      <c r="C169" s="56" t="s">
        <v>71</v>
      </c>
      <c r="D169" s="56" t="s">
        <v>219</v>
      </c>
      <c r="E169" s="57">
        <v>306</v>
      </c>
      <c r="F169" s="59" t="s">
        <v>211</v>
      </c>
      <c r="G169" s="58" t="s">
        <v>571</v>
      </c>
      <c r="H169" s="59" t="s">
        <v>348</v>
      </c>
      <c r="I169" s="59">
        <v>3</v>
      </c>
      <c r="J169" s="57">
        <v>3</v>
      </c>
      <c r="K169" s="57">
        <v>5</v>
      </c>
      <c r="L169" s="57">
        <v>0</v>
      </c>
      <c r="M169" s="59"/>
    </row>
    <row r="170" spans="1:13" x14ac:dyDescent="0.25">
      <c r="A170" s="54">
        <v>167</v>
      </c>
      <c r="B170" s="55">
        <v>46121</v>
      </c>
      <c r="C170" s="56" t="s">
        <v>71</v>
      </c>
      <c r="D170" s="56" t="s">
        <v>219</v>
      </c>
      <c r="E170" s="57">
        <v>306</v>
      </c>
      <c r="F170" s="59" t="s">
        <v>211</v>
      </c>
      <c r="G170" s="58" t="s">
        <v>572</v>
      </c>
      <c r="H170" s="59" t="s">
        <v>349</v>
      </c>
      <c r="I170" s="59">
        <v>4</v>
      </c>
      <c r="J170" s="57">
        <v>5</v>
      </c>
      <c r="K170" s="57">
        <v>11</v>
      </c>
      <c r="L170" s="57">
        <v>1</v>
      </c>
      <c r="M170" s="59"/>
    </row>
    <row r="171" spans="1:13" x14ac:dyDescent="0.25">
      <c r="A171" s="54">
        <v>168</v>
      </c>
      <c r="B171" s="55">
        <v>46121</v>
      </c>
      <c r="C171" s="56" t="s">
        <v>71</v>
      </c>
      <c r="D171" s="56" t="s">
        <v>219</v>
      </c>
      <c r="E171" s="57">
        <v>306</v>
      </c>
      <c r="F171" s="59" t="s">
        <v>211</v>
      </c>
      <c r="G171" s="58" t="s">
        <v>573</v>
      </c>
      <c r="H171" s="59" t="s">
        <v>350</v>
      </c>
      <c r="I171" s="59">
        <v>1</v>
      </c>
      <c r="J171" s="57">
        <v>1</v>
      </c>
      <c r="K171" s="57">
        <v>4</v>
      </c>
      <c r="L171" s="57">
        <v>0</v>
      </c>
      <c r="M171" s="59"/>
    </row>
    <row r="172" spans="1:13" x14ac:dyDescent="0.25">
      <c r="A172" s="54">
        <v>169</v>
      </c>
      <c r="B172" s="55">
        <v>46121</v>
      </c>
      <c r="C172" s="56" t="s">
        <v>71</v>
      </c>
      <c r="D172" s="56" t="s">
        <v>219</v>
      </c>
      <c r="E172" s="57">
        <v>301</v>
      </c>
      <c r="F172" s="59" t="s">
        <v>211</v>
      </c>
      <c r="G172" s="58" t="s">
        <v>574</v>
      </c>
      <c r="H172" s="59" t="s">
        <v>261</v>
      </c>
      <c r="I172" s="59">
        <v>2</v>
      </c>
      <c r="J172" s="57">
        <v>3</v>
      </c>
      <c r="K172" s="57">
        <v>17</v>
      </c>
      <c r="L172" s="57">
        <v>0</v>
      </c>
      <c r="M172" s="59"/>
    </row>
    <row r="173" spans="1:13" x14ac:dyDescent="0.25">
      <c r="A173" s="54">
        <v>170</v>
      </c>
      <c r="B173" s="55">
        <v>46121</v>
      </c>
      <c r="C173" s="56" t="s">
        <v>71</v>
      </c>
      <c r="D173" s="56" t="s">
        <v>219</v>
      </c>
      <c r="E173" s="57">
        <v>306</v>
      </c>
      <c r="F173" s="59" t="s">
        <v>211</v>
      </c>
      <c r="G173" s="58" t="s">
        <v>575</v>
      </c>
      <c r="H173" s="59" t="s">
        <v>351</v>
      </c>
      <c r="I173" s="59">
        <v>2</v>
      </c>
      <c r="J173" s="57">
        <v>2</v>
      </c>
      <c r="K173" s="57">
        <v>6</v>
      </c>
      <c r="L173" s="57">
        <v>2</v>
      </c>
      <c r="M173" s="59"/>
    </row>
    <row r="174" spans="1:13" x14ac:dyDescent="0.25">
      <c r="A174" s="54">
        <v>171</v>
      </c>
      <c r="B174" s="55">
        <v>46121</v>
      </c>
      <c r="C174" s="56" t="s">
        <v>71</v>
      </c>
      <c r="D174" s="56" t="s">
        <v>219</v>
      </c>
      <c r="E174" s="57">
        <v>301</v>
      </c>
      <c r="F174" s="59" t="s">
        <v>211</v>
      </c>
      <c r="G174" s="58" t="s">
        <v>576</v>
      </c>
      <c r="H174" s="59" t="s">
        <v>229</v>
      </c>
      <c r="I174" s="59">
        <v>2</v>
      </c>
      <c r="J174" s="57">
        <v>3</v>
      </c>
      <c r="K174" s="57">
        <v>9</v>
      </c>
      <c r="L174" s="57">
        <v>0</v>
      </c>
      <c r="M174" s="59"/>
    </row>
    <row r="175" spans="1:13" x14ac:dyDescent="0.25">
      <c r="A175" s="54">
        <v>172</v>
      </c>
      <c r="B175" s="55">
        <v>46121</v>
      </c>
      <c r="C175" s="56" t="s">
        <v>71</v>
      </c>
      <c r="D175" s="56" t="s">
        <v>219</v>
      </c>
      <c r="E175" s="57">
        <v>306</v>
      </c>
      <c r="F175" s="59" t="s">
        <v>211</v>
      </c>
      <c r="G175" s="58" t="s">
        <v>577</v>
      </c>
      <c r="H175" s="59" t="s">
        <v>352</v>
      </c>
      <c r="I175" s="59">
        <v>2</v>
      </c>
      <c r="J175" s="57">
        <v>2</v>
      </c>
      <c r="K175" s="57">
        <v>6</v>
      </c>
      <c r="L175" s="57">
        <v>0</v>
      </c>
      <c r="M175" s="59"/>
    </row>
    <row r="176" spans="1:13" x14ac:dyDescent="0.25">
      <c r="A176" s="54">
        <v>173</v>
      </c>
      <c r="B176" s="55">
        <v>46121</v>
      </c>
      <c r="C176" s="56" t="s">
        <v>71</v>
      </c>
      <c r="D176" s="56" t="s">
        <v>219</v>
      </c>
      <c r="E176" s="57">
        <v>301</v>
      </c>
      <c r="F176" s="59" t="s">
        <v>211</v>
      </c>
      <c r="G176" s="58" t="s">
        <v>578</v>
      </c>
      <c r="H176" s="59" t="s">
        <v>353</v>
      </c>
      <c r="I176" s="59">
        <v>2</v>
      </c>
      <c r="J176" s="57">
        <v>2</v>
      </c>
      <c r="K176" s="57">
        <v>2</v>
      </c>
      <c r="L176" s="57">
        <v>5</v>
      </c>
      <c r="M176" s="59"/>
    </row>
    <row r="177" spans="1:13" x14ac:dyDescent="0.25">
      <c r="A177" s="54">
        <v>174</v>
      </c>
      <c r="B177" s="55">
        <v>46121</v>
      </c>
      <c r="C177" s="56" t="s">
        <v>71</v>
      </c>
      <c r="D177" s="56" t="s">
        <v>219</v>
      </c>
      <c r="E177" s="57">
        <v>301</v>
      </c>
      <c r="F177" s="59" t="s">
        <v>211</v>
      </c>
      <c r="G177" s="58" t="s">
        <v>579</v>
      </c>
      <c r="H177" s="59" t="s">
        <v>237</v>
      </c>
      <c r="I177" s="59">
        <v>2</v>
      </c>
      <c r="J177" s="57">
        <v>2</v>
      </c>
      <c r="K177" s="57">
        <v>8</v>
      </c>
      <c r="L177" s="57">
        <v>3</v>
      </c>
      <c r="M177" s="59"/>
    </row>
    <row r="178" spans="1:13" x14ac:dyDescent="0.25">
      <c r="A178" s="54">
        <v>175</v>
      </c>
      <c r="B178" s="55">
        <v>46121</v>
      </c>
      <c r="C178" s="56" t="s">
        <v>71</v>
      </c>
      <c r="D178" s="56" t="s">
        <v>219</v>
      </c>
      <c r="E178" s="57">
        <v>301</v>
      </c>
      <c r="F178" s="59" t="s">
        <v>211</v>
      </c>
      <c r="G178" s="58" t="s">
        <v>580</v>
      </c>
      <c r="H178" s="59" t="s">
        <v>354</v>
      </c>
      <c r="I178" s="59">
        <v>4</v>
      </c>
      <c r="J178" s="57">
        <v>5</v>
      </c>
      <c r="K178" s="57">
        <v>13</v>
      </c>
      <c r="L178" s="57">
        <v>9</v>
      </c>
      <c r="M178" s="59"/>
    </row>
    <row r="179" spans="1:13" x14ac:dyDescent="0.25">
      <c r="A179" s="54">
        <v>176</v>
      </c>
      <c r="B179" s="55">
        <v>46121</v>
      </c>
      <c r="C179" s="56" t="s">
        <v>71</v>
      </c>
      <c r="D179" s="56" t="s">
        <v>219</v>
      </c>
      <c r="E179" s="57">
        <v>306</v>
      </c>
      <c r="F179" s="59" t="s">
        <v>211</v>
      </c>
      <c r="G179" s="58" t="s">
        <v>581</v>
      </c>
      <c r="H179" s="59" t="s">
        <v>309</v>
      </c>
      <c r="I179" s="59">
        <v>3</v>
      </c>
      <c r="J179" s="57">
        <v>3</v>
      </c>
      <c r="K179" s="57">
        <v>6</v>
      </c>
      <c r="L179" s="57">
        <v>1</v>
      </c>
      <c r="M179" s="59"/>
    </row>
    <row r="180" spans="1:13" x14ac:dyDescent="0.25">
      <c r="A180" s="54">
        <v>177</v>
      </c>
      <c r="B180" s="55">
        <v>46121</v>
      </c>
      <c r="C180" s="56" t="s">
        <v>71</v>
      </c>
      <c r="D180" s="56" t="s">
        <v>219</v>
      </c>
      <c r="E180" s="57">
        <v>301</v>
      </c>
      <c r="F180" s="59" t="s">
        <v>211</v>
      </c>
      <c r="G180" s="58" t="s">
        <v>582</v>
      </c>
      <c r="H180" s="59" t="s">
        <v>355</v>
      </c>
      <c r="I180" s="59">
        <v>3</v>
      </c>
      <c r="J180" s="57">
        <v>3</v>
      </c>
      <c r="K180" s="57">
        <v>7</v>
      </c>
      <c r="L180" s="57">
        <v>33</v>
      </c>
      <c r="M180" s="59"/>
    </row>
    <row r="181" spans="1:13" x14ac:dyDescent="0.25">
      <c r="A181" s="54">
        <v>178</v>
      </c>
      <c r="B181" s="55">
        <v>46121</v>
      </c>
      <c r="C181" s="56" t="s">
        <v>71</v>
      </c>
      <c r="D181" s="56" t="s">
        <v>219</v>
      </c>
      <c r="E181" s="57">
        <v>301</v>
      </c>
      <c r="F181" s="60" t="s">
        <v>212</v>
      </c>
      <c r="G181" s="58" t="s">
        <v>583</v>
      </c>
      <c r="H181" s="59" t="s">
        <v>356</v>
      </c>
      <c r="I181" s="59">
        <v>4</v>
      </c>
      <c r="J181" s="57">
        <v>4</v>
      </c>
      <c r="K181" s="57">
        <v>9</v>
      </c>
      <c r="L181" s="57">
        <v>4</v>
      </c>
      <c r="M181" s="59" t="s">
        <v>213</v>
      </c>
    </row>
    <row r="182" spans="1:13" x14ac:dyDescent="0.25">
      <c r="A182" s="54">
        <v>179</v>
      </c>
      <c r="B182" s="55">
        <v>46121</v>
      </c>
      <c r="C182" s="56" t="s">
        <v>71</v>
      </c>
      <c r="D182" s="56" t="s">
        <v>219</v>
      </c>
      <c r="E182" s="57">
        <v>306</v>
      </c>
      <c r="F182" s="59" t="s">
        <v>211</v>
      </c>
      <c r="G182" s="58" t="s">
        <v>584</v>
      </c>
      <c r="H182" s="59" t="s">
        <v>357</v>
      </c>
      <c r="I182" s="59">
        <v>4</v>
      </c>
      <c r="J182" s="57">
        <v>5</v>
      </c>
      <c r="K182" s="57">
        <v>10</v>
      </c>
      <c r="L182" s="57">
        <v>1</v>
      </c>
      <c r="M182" s="59"/>
    </row>
    <row r="183" spans="1:13" x14ac:dyDescent="0.25">
      <c r="A183" s="54">
        <v>180</v>
      </c>
      <c r="B183" s="55">
        <v>46121</v>
      </c>
      <c r="C183" s="56" t="s">
        <v>71</v>
      </c>
      <c r="D183" s="56" t="s">
        <v>219</v>
      </c>
      <c r="E183" s="57">
        <v>306</v>
      </c>
      <c r="F183" s="59" t="s">
        <v>211</v>
      </c>
      <c r="G183" s="58" t="s">
        <v>585</v>
      </c>
      <c r="H183" s="59" t="s">
        <v>327</v>
      </c>
      <c r="I183" s="59">
        <v>3</v>
      </c>
      <c r="J183" s="57">
        <v>3</v>
      </c>
      <c r="K183" s="57">
        <v>1</v>
      </c>
      <c r="L183" s="57">
        <v>0</v>
      </c>
      <c r="M183" s="59"/>
    </row>
    <row r="184" spans="1:13" x14ac:dyDescent="0.25">
      <c r="A184" s="54">
        <v>181</v>
      </c>
      <c r="B184" s="55">
        <v>46121</v>
      </c>
      <c r="C184" s="56" t="s">
        <v>71</v>
      </c>
      <c r="D184" s="56" t="s">
        <v>219</v>
      </c>
      <c r="E184" s="57">
        <v>301</v>
      </c>
      <c r="F184" s="59" t="s">
        <v>211</v>
      </c>
      <c r="G184" s="58" t="s">
        <v>586</v>
      </c>
      <c r="H184" s="59" t="s">
        <v>315</v>
      </c>
      <c r="I184" s="59">
        <v>1</v>
      </c>
      <c r="J184" s="57">
        <v>1</v>
      </c>
      <c r="K184" s="57">
        <v>4</v>
      </c>
      <c r="L184" s="57">
        <v>1</v>
      </c>
      <c r="M184" s="59"/>
    </row>
    <row r="185" spans="1:13" x14ac:dyDescent="0.25">
      <c r="A185" s="54">
        <v>182</v>
      </c>
      <c r="B185" s="55">
        <v>46121</v>
      </c>
      <c r="C185" s="56" t="s">
        <v>71</v>
      </c>
      <c r="D185" s="56" t="s">
        <v>219</v>
      </c>
      <c r="E185" s="57">
        <v>301</v>
      </c>
      <c r="F185" s="59" t="s">
        <v>211</v>
      </c>
      <c r="G185" s="58" t="s">
        <v>587</v>
      </c>
      <c r="H185" s="59" t="s">
        <v>358</v>
      </c>
      <c r="I185" s="59">
        <v>3</v>
      </c>
      <c r="J185" s="57">
        <v>3</v>
      </c>
      <c r="K185" s="57">
        <v>7</v>
      </c>
      <c r="L185" s="57">
        <v>2</v>
      </c>
      <c r="M185" s="59"/>
    </row>
    <row r="186" spans="1:13" x14ac:dyDescent="0.25">
      <c r="A186" s="54">
        <v>183</v>
      </c>
      <c r="B186" s="55">
        <v>46121</v>
      </c>
      <c r="C186" s="56" t="s">
        <v>71</v>
      </c>
      <c r="D186" s="56" t="s">
        <v>219</v>
      </c>
      <c r="E186" s="57">
        <v>306</v>
      </c>
      <c r="F186" s="59" t="s">
        <v>211</v>
      </c>
      <c r="G186" s="58" t="s">
        <v>588</v>
      </c>
      <c r="H186" s="59" t="s">
        <v>259</v>
      </c>
      <c r="I186" s="59">
        <v>3</v>
      </c>
      <c r="J186" s="57">
        <v>3</v>
      </c>
      <c r="K186" s="57">
        <v>3</v>
      </c>
      <c r="L186" s="57">
        <v>1</v>
      </c>
      <c r="M186" s="59"/>
    </row>
    <row r="187" spans="1:13" x14ac:dyDescent="0.25">
      <c r="A187" s="54">
        <v>184</v>
      </c>
      <c r="B187" s="55">
        <v>46121</v>
      </c>
      <c r="C187" s="56" t="s">
        <v>71</v>
      </c>
      <c r="D187" s="56" t="s">
        <v>219</v>
      </c>
      <c r="E187" s="57">
        <v>301</v>
      </c>
      <c r="F187" s="59" t="s">
        <v>211</v>
      </c>
      <c r="G187" s="58" t="s">
        <v>589</v>
      </c>
      <c r="H187" s="59" t="s">
        <v>258</v>
      </c>
      <c r="I187" s="59">
        <v>2</v>
      </c>
      <c r="J187" s="57">
        <v>2</v>
      </c>
      <c r="K187" s="57">
        <v>2</v>
      </c>
      <c r="L187" s="57">
        <v>3</v>
      </c>
      <c r="M187" s="59"/>
    </row>
    <row r="188" spans="1:13" x14ac:dyDescent="0.25">
      <c r="A188" s="54">
        <v>185</v>
      </c>
      <c r="B188" s="55">
        <v>46121</v>
      </c>
      <c r="C188" s="56" t="s">
        <v>71</v>
      </c>
      <c r="D188" s="56" t="s">
        <v>219</v>
      </c>
      <c r="E188" s="57">
        <v>301</v>
      </c>
      <c r="F188" s="59" t="s">
        <v>211</v>
      </c>
      <c r="G188" s="58" t="s">
        <v>590</v>
      </c>
      <c r="H188" s="59" t="s">
        <v>275</v>
      </c>
      <c r="I188" s="59">
        <v>5</v>
      </c>
      <c r="J188" s="57">
        <v>5</v>
      </c>
      <c r="K188" s="57">
        <v>8</v>
      </c>
      <c r="L188" s="57">
        <v>7</v>
      </c>
      <c r="M188" s="59"/>
    </row>
    <row r="189" spans="1:13" x14ac:dyDescent="0.25">
      <c r="A189" s="54">
        <v>186</v>
      </c>
      <c r="B189" s="55">
        <v>46121</v>
      </c>
      <c r="C189" s="56" t="s">
        <v>71</v>
      </c>
      <c r="D189" s="56" t="s">
        <v>219</v>
      </c>
      <c r="E189" s="57">
        <v>301</v>
      </c>
      <c r="F189" s="59" t="s">
        <v>211</v>
      </c>
      <c r="G189" s="58" t="s">
        <v>591</v>
      </c>
      <c r="H189" s="59" t="s">
        <v>322</v>
      </c>
      <c r="I189" s="59">
        <v>3</v>
      </c>
      <c r="J189" s="57">
        <v>3</v>
      </c>
      <c r="K189" s="57">
        <v>3</v>
      </c>
      <c r="L189" s="57">
        <v>4</v>
      </c>
      <c r="M189" s="59"/>
    </row>
    <row r="190" spans="1:13" x14ac:dyDescent="0.25">
      <c r="A190" s="54">
        <v>187</v>
      </c>
      <c r="B190" s="55">
        <v>46121</v>
      </c>
      <c r="C190" s="56" t="s">
        <v>71</v>
      </c>
      <c r="D190" s="56" t="s">
        <v>219</v>
      </c>
      <c r="E190" s="57">
        <v>301</v>
      </c>
      <c r="F190" s="60" t="s">
        <v>212</v>
      </c>
      <c r="G190" s="58" t="s">
        <v>592</v>
      </c>
      <c r="H190" s="59" t="s">
        <v>359</v>
      </c>
      <c r="I190" s="59">
        <v>2</v>
      </c>
      <c r="J190" s="57">
        <v>2</v>
      </c>
      <c r="K190" s="57">
        <v>5</v>
      </c>
      <c r="L190" s="57">
        <v>2</v>
      </c>
      <c r="M190" s="59" t="s">
        <v>213</v>
      </c>
    </row>
    <row r="191" spans="1:13" x14ac:dyDescent="0.25">
      <c r="A191" s="54">
        <v>188</v>
      </c>
      <c r="B191" s="55">
        <v>46121</v>
      </c>
      <c r="C191" s="56" t="s">
        <v>71</v>
      </c>
      <c r="D191" s="56" t="s">
        <v>219</v>
      </c>
      <c r="E191" s="57">
        <v>301</v>
      </c>
      <c r="F191" s="59" t="s">
        <v>211</v>
      </c>
      <c r="G191" s="58" t="s">
        <v>593</v>
      </c>
      <c r="H191" s="59" t="s">
        <v>313</v>
      </c>
      <c r="I191" s="59">
        <v>4</v>
      </c>
      <c r="J191" s="57">
        <v>4</v>
      </c>
      <c r="K191" s="57">
        <v>3</v>
      </c>
      <c r="L191" s="57">
        <v>2</v>
      </c>
      <c r="M191" s="59"/>
    </row>
    <row r="192" spans="1:13" x14ac:dyDescent="0.25">
      <c r="A192" s="54">
        <v>189</v>
      </c>
      <c r="B192" s="55">
        <v>46121</v>
      </c>
      <c r="C192" s="56" t="s">
        <v>71</v>
      </c>
      <c r="D192" s="56" t="s">
        <v>219</v>
      </c>
      <c r="E192" s="57">
        <v>306</v>
      </c>
      <c r="F192" s="59" t="s">
        <v>211</v>
      </c>
      <c r="G192" s="58" t="s">
        <v>594</v>
      </c>
      <c r="H192" s="59" t="s">
        <v>360</v>
      </c>
      <c r="I192" s="59">
        <v>3</v>
      </c>
      <c r="J192" s="57">
        <v>3</v>
      </c>
      <c r="K192" s="57">
        <v>6</v>
      </c>
      <c r="L192" s="57">
        <v>3</v>
      </c>
      <c r="M192" s="59"/>
    </row>
    <row r="193" spans="1:13" x14ac:dyDescent="0.25">
      <c r="A193" s="54">
        <v>190</v>
      </c>
      <c r="B193" s="55">
        <v>46121</v>
      </c>
      <c r="C193" s="56" t="s">
        <v>71</v>
      </c>
      <c r="D193" s="56" t="s">
        <v>219</v>
      </c>
      <c r="E193" s="57">
        <v>301</v>
      </c>
      <c r="F193" s="60" t="s">
        <v>212</v>
      </c>
      <c r="G193" s="58" t="s">
        <v>595</v>
      </c>
      <c r="H193" s="59" t="s">
        <v>361</v>
      </c>
      <c r="I193" s="59">
        <v>4</v>
      </c>
      <c r="J193" s="57">
        <v>4</v>
      </c>
      <c r="K193" s="57">
        <v>5</v>
      </c>
      <c r="L193" s="57">
        <v>4</v>
      </c>
      <c r="M193" s="59" t="s">
        <v>213</v>
      </c>
    </row>
    <row r="194" spans="1:13" x14ac:dyDescent="0.25">
      <c r="A194" s="54">
        <v>191</v>
      </c>
      <c r="B194" s="55">
        <v>46121</v>
      </c>
      <c r="C194" s="56" t="s">
        <v>214</v>
      </c>
      <c r="D194" s="56" t="s">
        <v>217</v>
      </c>
      <c r="E194" s="57">
        <v>301</v>
      </c>
      <c r="F194" s="59" t="s">
        <v>211</v>
      </c>
      <c r="G194" s="58" t="s">
        <v>596</v>
      </c>
      <c r="H194" s="59" t="s">
        <v>328</v>
      </c>
      <c r="I194" s="59">
        <v>2</v>
      </c>
      <c r="J194" s="57">
        <v>2</v>
      </c>
      <c r="K194" s="57">
        <v>0</v>
      </c>
      <c r="L194" s="57">
        <v>2</v>
      </c>
      <c r="M194" s="59"/>
    </row>
    <row r="195" spans="1:13" x14ac:dyDescent="0.25">
      <c r="A195" s="54">
        <v>192</v>
      </c>
      <c r="B195" s="55">
        <v>46121</v>
      </c>
      <c r="C195" s="56" t="s">
        <v>214</v>
      </c>
      <c r="D195" s="56" t="s">
        <v>217</v>
      </c>
      <c r="E195" s="57">
        <v>301</v>
      </c>
      <c r="F195" s="60" t="s">
        <v>212</v>
      </c>
      <c r="G195" s="58" t="s">
        <v>597</v>
      </c>
      <c r="H195" s="59" t="s">
        <v>362</v>
      </c>
      <c r="I195" s="59">
        <v>3</v>
      </c>
      <c r="J195" s="57">
        <v>3</v>
      </c>
      <c r="K195" s="57">
        <v>1</v>
      </c>
      <c r="L195" s="57">
        <v>2</v>
      </c>
      <c r="M195" s="59" t="s">
        <v>213</v>
      </c>
    </row>
    <row r="196" spans="1:13" x14ac:dyDescent="0.25">
      <c r="A196" s="54">
        <v>193</v>
      </c>
      <c r="B196" s="55">
        <v>46121</v>
      </c>
      <c r="C196" s="56" t="s">
        <v>214</v>
      </c>
      <c r="D196" s="56" t="s">
        <v>217</v>
      </c>
      <c r="E196" s="57">
        <v>301</v>
      </c>
      <c r="F196" s="59" t="s">
        <v>211</v>
      </c>
      <c r="G196" s="58" t="s">
        <v>598</v>
      </c>
      <c r="H196" s="59" t="s">
        <v>237</v>
      </c>
      <c r="I196" s="59">
        <v>1</v>
      </c>
      <c r="J196" s="57">
        <v>1</v>
      </c>
      <c r="K196" s="57">
        <v>0</v>
      </c>
      <c r="L196" s="57">
        <v>0</v>
      </c>
      <c r="M196" s="59"/>
    </row>
    <row r="197" spans="1:13" x14ac:dyDescent="0.25">
      <c r="A197" s="54">
        <v>194</v>
      </c>
      <c r="B197" s="55">
        <v>46121</v>
      </c>
      <c r="C197" s="56" t="s">
        <v>214</v>
      </c>
      <c r="D197" s="56" t="s">
        <v>217</v>
      </c>
      <c r="E197" s="57">
        <v>301</v>
      </c>
      <c r="F197" s="59" t="s">
        <v>211</v>
      </c>
      <c r="G197" s="58" t="s">
        <v>599</v>
      </c>
      <c r="H197" s="59" t="s">
        <v>363</v>
      </c>
      <c r="I197" s="59">
        <v>2</v>
      </c>
      <c r="J197" s="57">
        <v>2</v>
      </c>
      <c r="K197" s="57">
        <v>0</v>
      </c>
      <c r="L197" s="57">
        <v>3</v>
      </c>
      <c r="M197" s="59"/>
    </row>
    <row r="198" spans="1:13" x14ac:dyDescent="0.25">
      <c r="A198" s="54">
        <v>195</v>
      </c>
      <c r="B198" s="55">
        <v>46121</v>
      </c>
      <c r="C198" s="56" t="s">
        <v>214</v>
      </c>
      <c r="D198" s="56" t="s">
        <v>217</v>
      </c>
      <c r="E198" s="57">
        <v>301</v>
      </c>
      <c r="F198" s="59" t="s">
        <v>211</v>
      </c>
      <c r="G198" s="58" t="s">
        <v>600</v>
      </c>
      <c r="H198" s="59" t="s">
        <v>229</v>
      </c>
      <c r="I198" s="59">
        <v>1</v>
      </c>
      <c r="J198" s="57">
        <v>1</v>
      </c>
      <c r="K198" s="57">
        <v>0</v>
      </c>
      <c r="L198" s="57">
        <v>0</v>
      </c>
      <c r="M198" s="59"/>
    </row>
    <row r="199" spans="1:13" x14ac:dyDescent="0.25">
      <c r="A199" s="54">
        <v>196</v>
      </c>
      <c r="B199" s="55">
        <v>46121</v>
      </c>
      <c r="C199" s="56" t="s">
        <v>214</v>
      </c>
      <c r="D199" s="56" t="s">
        <v>217</v>
      </c>
      <c r="E199" s="57">
        <v>301</v>
      </c>
      <c r="F199" s="59" t="s">
        <v>211</v>
      </c>
      <c r="G199" s="58" t="s">
        <v>601</v>
      </c>
      <c r="H199" s="59" t="s">
        <v>354</v>
      </c>
      <c r="I199" s="59">
        <v>1</v>
      </c>
      <c r="J199" s="57">
        <v>1</v>
      </c>
      <c r="K199" s="57">
        <v>0</v>
      </c>
      <c r="L199" s="57">
        <v>0</v>
      </c>
      <c r="M199" s="59"/>
    </row>
    <row r="200" spans="1:13" x14ac:dyDescent="0.25">
      <c r="A200" s="54">
        <v>197</v>
      </c>
      <c r="B200" s="55">
        <v>46121</v>
      </c>
      <c r="C200" s="56" t="s">
        <v>214</v>
      </c>
      <c r="D200" s="56" t="s">
        <v>217</v>
      </c>
      <c r="E200" s="57">
        <v>301</v>
      </c>
      <c r="F200" s="59" t="s">
        <v>211</v>
      </c>
      <c r="G200" s="58" t="s">
        <v>602</v>
      </c>
      <c r="H200" s="59" t="s">
        <v>358</v>
      </c>
      <c r="I200" s="59">
        <v>2</v>
      </c>
      <c r="J200" s="57">
        <v>2</v>
      </c>
      <c r="K200" s="57">
        <v>4</v>
      </c>
      <c r="L200" s="57">
        <v>2</v>
      </c>
      <c r="M200" s="59"/>
    </row>
    <row r="201" spans="1:13" x14ac:dyDescent="0.25">
      <c r="A201" s="54">
        <v>198</v>
      </c>
      <c r="B201" s="55">
        <v>46121</v>
      </c>
      <c r="C201" s="56" t="s">
        <v>214</v>
      </c>
      <c r="D201" s="56" t="s">
        <v>217</v>
      </c>
      <c r="E201" s="57">
        <v>301</v>
      </c>
      <c r="F201" s="59" t="s">
        <v>211</v>
      </c>
      <c r="G201" s="58" t="s">
        <v>603</v>
      </c>
      <c r="H201" s="59" t="s">
        <v>322</v>
      </c>
      <c r="I201" s="59">
        <v>2</v>
      </c>
      <c r="J201" s="57">
        <v>2</v>
      </c>
      <c r="K201" s="57">
        <v>3</v>
      </c>
      <c r="L201" s="57">
        <v>0</v>
      </c>
      <c r="M201" s="59"/>
    </row>
    <row r="202" spans="1:13" x14ac:dyDescent="0.25">
      <c r="A202" s="54">
        <v>199</v>
      </c>
      <c r="B202" s="55">
        <v>46121</v>
      </c>
      <c r="C202" s="56" t="s">
        <v>214</v>
      </c>
      <c r="D202" s="56" t="s">
        <v>217</v>
      </c>
      <c r="E202" s="57">
        <v>301</v>
      </c>
      <c r="F202" s="59" t="s">
        <v>211</v>
      </c>
      <c r="G202" s="58" t="s">
        <v>604</v>
      </c>
      <c r="H202" s="59" t="s">
        <v>275</v>
      </c>
      <c r="I202" s="59">
        <v>2</v>
      </c>
      <c r="J202" s="57">
        <v>2</v>
      </c>
      <c r="K202" s="57">
        <v>0</v>
      </c>
      <c r="L202" s="57">
        <v>0</v>
      </c>
      <c r="M202" s="59"/>
    </row>
    <row r="203" spans="1:13" x14ac:dyDescent="0.25">
      <c r="A203" s="54">
        <v>200</v>
      </c>
      <c r="B203" s="55">
        <v>46121</v>
      </c>
      <c r="C203" s="56" t="s">
        <v>214</v>
      </c>
      <c r="D203" s="56" t="s">
        <v>217</v>
      </c>
      <c r="E203" s="57">
        <v>301</v>
      </c>
      <c r="F203" s="59" t="s">
        <v>211</v>
      </c>
      <c r="G203" s="58" t="s">
        <v>605</v>
      </c>
      <c r="H203" s="59" t="s">
        <v>364</v>
      </c>
      <c r="I203" s="59">
        <v>2</v>
      </c>
      <c r="J203" s="57">
        <v>2</v>
      </c>
      <c r="K203" s="57">
        <v>0</v>
      </c>
      <c r="L203" s="57">
        <v>1</v>
      </c>
      <c r="M203" s="59"/>
    </row>
    <row r="204" spans="1:13" x14ac:dyDescent="0.25">
      <c r="A204" s="54">
        <v>201</v>
      </c>
      <c r="B204" s="55">
        <v>46121</v>
      </c>
      <c r="C204" s="56" t="s">
        <v>214</v>
      </c>
      <c r="D204" s="56" t="s">
        <v>217</v>
      </c>
      <c r="E204" s="57">
        <v>301</v>
      </c>
      <c r="F204" s="59" t="s">
        <v>211</v>
      </c>
      <c r="G204" s="58" t="s">
        <v>606</v>
      </c>
      <c r="H204" s="59" t="s">
        <v>326</v>
      </c>
      <c r="I204" s="59">
        <v>3</v>
      </c>
      <c r="J204" s="57">
        <v>3</v>
      </c>
      <c r="K204" s="57">
        <v>0</v>
      </c>
      <c r="L204" s="57">
        <v>0</v>
      </c>
      <c r="M204" s="59"/>
    </row>
    <row r="205" spans="1:13" x14ac:dyDescent="0.25">
      <c r="A205" s="54">
        <v>202</v>
      </c>
      <c r="B205" s="55">
        <v>46121</v>
      </c>
      <c r="C205" s="56" t="s">
        <v>214</v>
      </c>
      <c r="D205" s="56" t="s">
        <v>217</v>
      </c>
      <c r="E205" s="57">
        <v>301</v>
      </c>
      <c r="F205" s="59" t="s">
        <v>211</v>
      </c>
      <c r="G205" s="58" t="s">
        <v>607</v>
      </c>
      <c r="H205" s="59" t="s">
        <v>261</v>
      </c>
      <c r="I205" s="59">
        <v>1</v>
      </c>
      <c r="J205" s="57">
        <v>1</v>
      </c>
      <c r="K205" s="57">
        <v>0</v>
      </c>
      <c r="L205" s="57">
        <v>0</v>
      </c>
      <c r="M205" s="59"/>
    </row>
    <row r="206" spans="1:13" x14ac:dyDescent="0.25">
      <c r="A206" s="54">
        <v>203</v>
      </c>
      <c r="B206" s="55">
        <v>46121</v>
      </c>
      <c r="C206" s="56" t="s">
        <v>214</v>
      </c>
      <c r="D206" s="56" t="s">
        <v>217</v>
      </c>
      <c r="E206" s="57">
        <v>301</v>
      </c>
      <c r="F206" s="59" t="s">
        <v>211</v>
      </c>
      <c r="G206" s="58" t="s">
        <v>608</v>
      </c>
      <c r="H206" s="59" t="s">
        <v>313</v>
      </c>
      <c r="I206" s="59">
        <v>2</v>
      </c>
      <c r="J206" s="57">
        <v>3</v>
      </c>
      <c r="K206" s="57">
        <v>3</v>
      </c>
      <c r="L206" s="57">
        <v>0</v>
      </c>
      <c r="M206" s="59"/>
    </row>
    <row r="207" spans="1:13" x14ac:dyDescent="0.25">
      <c r="A207" s="54">
        <v>204</v>
      </c>
      <c r="B207" s="55">
        <v>46121</v>
      </c>
      <c r="C207" s="56" t="s">
        <v>214</v>
      </c>
      <c r="D207" s="56" t="s">
        <v>217</v>
      </c>
      <c r="E207" s="57">
        <v>301</v>
      </c>
      <c r="F207" s="59" t="s">
        <v>211</v>
      </c>
      <c r="G207" s="58" t="s">
        <v>609</v>
      </c>
      <c r="H207" s="59" t="s">
        <v>299</v>
      </c>
      <c r="I207" s="59">
        <v>2</v>
      </c>
      <c r="J207" s="57">
        <v>2</v>
      </c>
      <c r="K207" s="57">
        <v>0</v>
      </c>
      <c r="L207" s="57">
        <v>0</v>
      </c>
      <c r="M207" s="59"/>
    </row>
    <row r="208" spans="1:13" x14ac:dyDescent="0.25">
      <c r="A208" s="54">
        <v>205</v>
      </c>
      <c r="B208" s="55">
        <v>46121</v>
      </c>
      <c r="C208" s="56" t="s">
        <v>214</v>
      </c>
      <c r="D208" s="56" t="s">
        <v>217</v>
      </c>
      <c r="E208" s="57">
        <v>301</v>
      </c>
      <c r="F208" s="59" t="s">
        <v>211</v>
      </c>
      <c r="G208" s="58" t="s">
        <v>610</v>
      </c>
      <c r="H208" s="59" t="s">
        <v>353</v>
      </c>
      <c r="I208" s="59">
        <v>3</v>
      </c>
      <c r="J208" s="57">
        <v>3</v>
      </c>
      <c r="K208" s="57">
        <v>4</v>
      </c>
      <c r="L208" s="57">
        <v>0</v>
      </c>
      <c r="M208" s="59"/>
    </row>
    <row r="209" spans="1:13" x14ac:dyDescent="0.25">
      <c r="A209" s="54">
        <v>206</v>
      </c>
      <c r="B209" s="55">
        <v>46121</v>
      </c>
      <c r="C209" s="56" t="s">
        <v>214</v>
      </c>
      <c r="D209" s="56" t="s">
        <v>217</v>
      </c>
      <c r="E209" s="57">
        <v>301</v>
      </c>
      <c r="F209" s="59" t="s">
        <v>211</v>
      </c>
      <c r="G209" s="58" t="s">
        <v>611</v>
      </c>
      <c r="H209" s="59" t="s">
        <v>234</v>
      </c>
      <c r="I209" s="59">
        <v>2</v>
      </c>
      <c r="J209" s="57">
        <v>2</v>
      </c>
      <c r="K209" s="57">
        <v>0</v>
      </c>
      <c r="L209" s="57">
        <v>1</v>
      </c>
      <c r="M209" s="59"/>
    </row>
    <row r="210" spans="1:13" x14ac:dyDescent="0.25">
      <c r="A210" s="54">
        <v>207</v>
      </c>
      <c r="B210" s="55">
        <v>46121</v>
      </c>
      <c r="C210" s="56" t="s">
        <v>214</v>
      </c>
      <c r="D210" s="56" t="s">
        <v>217</v>
      </c>
      <c r="E210" s="57">
        <v>301</v>
      </c>
      <c r="F210" s="60" t="s">
        <v>212</v>
      </c>
      <c r="G210" s="58" t="s">
        <v>612</v>
      </c>
      <c r="H210" s="59" t="s">
        <v>365</v>
      </c>
      <c r="I210" s="59">
        <v>1</v>
      </c>
      <c r="J210" s="57">
        <v>1</v>
      </c>
      <c r="K210" s="57">
        <v>0</v>
      </c>
      <c r="L210" s="57">
        <v>0</v>
      </c>
      <c r="M210" s="59" t="s">
        <v>213</v>
      </c>
    </row>
    <row r="211" spans="1:13" x14ac:dyDescent="0.25">
      <c r="A211" s="54">
        <v>208</v>
      </c>
      <c r="B211" s="55">
        <v>46121</v>
      </c>
      <c r="C211" s="56" t="s">
        <v>214</v>
      </c>
      <c r="D211" s="56" t="s">
        <v>217</v>
      </c>
      <c r="E211" s="57">
        <v>301</v>
      </c>
      <c r="F211" s="59" t="s">
        <v>211</v>
      </c>
      <c r="G211" s="58" t="s">
        <v>613</v>
      </c>
      <c r="H211" s="59" t="s">
        <v>355</v>
      </c>
      <c r="I211" s="59">
        <v>1</v>
      </c>
      <c r="J211" s="57">
        <v>1</v>
      </c>
      <c r="K211" s="57">
        <v>0</v>
      </c>
      <c r="L211" s="57">
        <v>0</v>
      </c>
      <c r="M211" s="59"/>
    </row>
    <row r="212" spans="1:13" x14ac:dyDescent="0.25">
      <c r="A212" s="54">
        <v>209</v>
      </c>
      <c r="B212" s="55">
        <v>46121</v>
      </c>
      <c r="C212" s="56" t="s">
        <v>214</v>
      </c>
      <c r="D212" s="56" t="s">
        <v>217</v>
      </c>
      <c r="E212" s="57">
        <v>301</v>
      </c>
      <c r="F212" s="59" t="s">
        <v>211</v>
      </c>
      <c r="G212" s="58" t="s">
        <v>614</v>
      </c>
      <c r="H212" s="59" t="s">
        <v>366</v>
      </c>
      <c r="I212" s="59">
        <v>3</v>
      </c>
      <c r="J212" s="57">
        <v>3</v>
      </c>
      <c r="K212" s="57">
        <v>1</v>
      </c>
      <c r="L212" s="57">
        <v>1</v>
      </c>
      <c r="M212" s="59"/>
    </row>
    <row r="213" spans="1:13" x14ac:dyDescent="0.25">
      <c r="A213" s="54">
        <v>210</v>
      </c>
      <c r="B213" s="55">
        <v>46121</v>
      </c>
      <c r="C213" s="56" t="s">
        <v>214</v>
      </c>
      <c r="D213" s="56" t="s">
        <v>217</v>
      </c>
      <c r="E213" s="57">
        <v>301</v>
      </c>
      <c r="F213" s="59" t="s">
        <v>211</v>
      </c>
      <c r="G213" s="58" t="s">
        <v>615</v>
      </c>
      <c r="H213" s="59" t="s">
        <v>315</v>
      </c>
      <c r="I213" s="59">
        <v>3</v>
      </c>
      <c r="J213" s="57">
        <v>3</v>
      </c>
      <c r="K213" s="57">
        <v>0</v>
      </c>
      <c r="L213" s="57">
        <v>2</v>
      </c>
      <c r="M213" s="59"/>
    </row>
    <row r="214" spans="1:13" x14ac:dyDescent="0.25">
      <c r="A214" s="54">
        <v>211</v>
      </c>
      <c r="B214" s="55">
        <v>46121</v>
      </c>
      <c r="C214" s="56" t="s">
        <v>214</v>
      </c>
      <c r="D214" s="56" t="s">
        <v>217</v>
      </c>
      <c r="E214" s="57">
        <v>301</v>
      </c>
      <c r="F214" s="59" t="s">
        <v>211</v>
      </c>
      <c r="G214" s="58" t="s">
        <v>616</v>
      </c>
      <c r="H214" s="59" t="s">
        <v>257</v>
      </c>
      <c r="I214" s="59">
        <v>1</v>
      </c>
      <c r="J214" s="57">
        <v>1</v>
      </c>
      <c r="K214" s="57">
        <v>0</v>
      </c>
      <c r="L214" s="57">
        <v>2</v>
      </c>
      <c r="M214" s="59"/>
    </row>
    <row r="215" spans="1:13" x14ac:dyDescent="0.25">
      <c r="A215" s="54">
        <v>212</v>
      </c>
      <c r="B215" s="55">
        <v>46121</v>
      </c>
      <c r="C215" s="56" t="s">
        <v>214</v>
      </c>
      <c r="D215" s="56" t="s">
        <v>217</v>
      </c>
      <c r="E215" s="57">
        <v>301</v>
      </c>
      <c r="F215" s="60" t="s">
        <v>212</v>
      </c>
      <c r="G215" s="58" t="s">
        <v>617</v>
      </c>
      <c r="H215" s="59" t="s">
        <v>367</v>
      </c>
      <c r="I215" s="59">
        <v>2</v>
      </c>
      <c r="J215" s="57">
        <v>2</v>
      </c>
      <c r="K215" s="57">
        <v>3</v>
      </c>
      <c r="L215" s="57">
        <v>0</v>
      </c>
      <c r="M215" s="59" t="s">
        <v>213</v>
      </c>
    </row>
    <row r="216" spans="1:13" x14ac:dyDescent="0.25">
      <c r="A216" s="54">
        <v>213</v>
      </c>
      <c r="B216" s="55">
        <v>46121</v>
      </c>
      <c r="C216" s="56" t="s">
        <v>214</v>
      </c>
      <c r="D216" s="56" t="s">
        <v>217</v>
      </c>
      <c r="E216" s="57">
        <v>301</v>
      </c>
      <c r="F216" s="59" t="s">
        <v>211</v>
      </c>
      <c r="G216" s="58" t="s">
        <v>618</v>
      </c>
      <c r="H216" s="59" t="s">
        <v>295</v>
      </c>
      <c r="I216" s="59">
        <v>1</v>
      </c>
      <c r="J216" s="57">
        <v>1</v>
      </c>
      <c r="K216" s="57">
        <v>0</v>
      </c>
      <c r="L216" s="57">
        <v>0</v>
      </c>
      <c r="M216" s="59"/>
    </row>
    <row r="217" spans="1:13" x14ac:dyDescent="0.25">
      <c r="A217" s="54">
        <v>214</v>
      </c>
      <c r="B217" s="55">
        <v>46121</v>
      </c>
      <c r="C217" s="56" t="s">
        <v>214</v>
      </c>
      <c r="D217" s="56" t="s">
        <v>217</v>
      </c>
      <c r="E217" s="57">
        <v>301</v>
      </c>
      <c r="F217" s="59" t="s">
        <v>211</v>
      </c>
      <c r="G217" s="58" t="s">
        <v>619</v>
      </c>
      <c r="H217" s="59" t="s">
        <v>307</v>
      </c>
      <c r="I217" s="59">
        <v>1</v>
      </c>
      <c r="J217" s="57">
        <v>1</v>
      </c>
      <c r="K217" s="57">
        <v>0</v>
      </c>
      <c r="L217" s="57">
        <v>0</v>
      </c>
      <c r="M217" s="59"/>
    </row>
    <row r="218" spans="1:13" x14ac:dyDescent="0.25">
      <c r="A218" s="54">
        <v>215</v>
      </c>
      <c r="B218" s="55">
        <v>46121</v>
      </c>
      <c r="C218" s="56" t="s">
        <v>214</v>
      </c>
      <c r="D218" s="56" t="s">
        <v>217</v>
      </c>
      <c r="E218" s="57">
        <v>301</v>
      </c>
      <c r="F218" s="59" t="s">
        <v>211</v>
      </c>
      <c r="G218" s="58" t="s">
        <v>620</v>
      </c>
      <c r="H218" s="59" t="s">
        <v>264</v>
      </c>
      <c r="I218" s="59">
        <v>1</v>
      </c>
      <c r="J218" s="57">
        <v>1</v>
      </c>
      <c r="K218" s="57">
        <v>0</v>
      </c>
      <c r="L218" s="57">
        <v>0</v>
      </c>
      <c r="M218" s="59"/>
    </row>
    <row r="219" spans="1:13" x14ac:dyDescent="0.25">
      <c r="A219" s="54">
        <v>216</v>
      </c>
      <c r="B219" s="55">
        <v>46121</v>
      </c>
      <c r="C219" s="56" t="s">
        <v>214</v>
      </c>
      <c r="D219" s="56" t="s">
        <v>217</v>
      </c>
      <c r="E219" s="57">
        <v>301</v>
      </c>
      <c r="F219" s="59" t="s">
        <v>211</v>
      </c>
      <c r="G219" s="58" t="s">
        <v>621</v>
      </c>
      <c r="H219" s="59" t="s">
        <v>280</v>
      </c>
      <c r="I219" s="59">
        <v>3</v>
      </c>
      <c r="J219" s="57">
        <v>3</v>
      </c>
      <c r="K219" s="57">
        <v>0</v>
      </c>
      <c r="L219" s="57">
        <v>1</v>
      </c>
      <c r="M219" s="59"/>
    </row>
    <row r="220" spans="1:13" x14ac:dyDescent="0.25">
      <c r="A220" s="54">
        <v>217</v>
      </c>
      <c r="B220" s="55">
        <v>46121</v>
      </c>
      <c r="C220" s="56" t="s">
        <v>214</v>
      </c>
      <c r="D220" s="56" t="s">
        <v>217</v>
      </c>
      <c r="E220" s="57">
        <v>301</v>
      </c>
      <c r="F220" s="59" t="s">
        <v>211</v>
      </c>
      <c r="G220" s="58" t="s">
        <v>622</v>
      </c>
      <c r="H220" s="59" t="s">
        <v>368</v>
      </c>
      <c r="I220" s="59">
        <v>2</v>
      </c>
      <c r="J220" s="57">
        <v>2</v>
      </c>
      <c r="K220" s="57">
        <v>2</v>
      </c>
      <c r="L220" s="57">
        <v>0</v>
      </c>
      <c r="M220" s="59"/>
    </row>
    <row r="221" spans="1:13" x14ac:dyDescent="0.25">
      <c r="A221" s="54">
        <v>218</v>
      </c>
      <c r="B221" s="55">
        <v>46121</v>
      </c>
      <c r="C221" s="56" t="s">
        <v>214</v>
      </c>
      <c r="D221" s="56" t="s">
        <v>217</v>
      </c>
      <c r="E221" s="57">
        <v>301</v>
      </c>
      <c r="F221" s="59" t="s">
        <v>211</v>
      </c>
      <c r="G221" s="58" t="s">
        <v>623</v>
      </c>
      <c r="H221" s="59" t="s">
        <v>223</v>
      </c>
      <c r="I221" s="59">
        <v>1</v>
      </c>
      <c r="J221" s="57">
        <v>1</v>
      </c>
      <c r="K221" s="57">
        <v>0</v>
      </c>
      <c r="L221" s="57">
        <v>0</v>
      </c>
      <c r="M221" s="59"/>
    </row>
    <row r="222" spans="1:13" x14ac:dyDescent="0.25">
      <c r="A222" s="54">
        <v>219</v>
      </c>
      <c r="B222" s="55">
        <v>46121</v>
      </c>
      <c r="C222" s="56" t="s">
        <v>214</v>
      </c>
      <c r="D222" s="56" t="s">
        <v>217</v>
      </c>
      <c r="E222" s="57">
        <v>301</v>
      </c>
      <c r="F222" s="59" t="s">
        <v>211</v>
      </c>
      <c r="G222" s="58" t="s">
        <v>624</v>
      </c>
      <c r="H222" s="59" t="s">
        <v>233</v>
      </c>
      <c r="I222" s="59">
        <v>2</v>
      </c>
      <c r="J222" s="57">
        <v>2</v>
      </c>
      <c r="K222" s="57">
        <v>5</v>
      </c>
      <c r="L222" s="57">
        <v>0</v>
      </c>
      <c r="M222" s="59"/>
    </row>
    <row r="223" spans="1:13" x14ac:dyDescent="0.25">
      <c r="A223" s="54">
        <v>220</v>
      </c>
      <c r="B223" s="55">
        <v>46121</v>
      </c>
      <c r="C223" s="56" t="s">
        <v>214</v>
      </c>
      <c r="D223" s="56" t="s">
        <v>217</v>
      </c>
      <c r="E223" s="57">
        <v>301</v>
      </c>
      <c r="F223" s="60" t="s">
        <v>212</v>
      </c>
      <c r="G223" s="58" t="s">
        <v>625</v>
      </c>
      <c r="H223" s="59" t="s">
        <v>369</v>
      </c>
      <c r="I223" s="59">
        <v>1</v>
      </c>
      <c r="J223" s="57">
        <v>1</v>
      </c>
      <c r="K223" s="57">
        <v>0</v>
      </c>
      <c r="L223" s="57">
        <v>0</v>
      </c>
      <c r="M223" s="59" t="s">
        <v>213</v>
      </c>
    </row>
    <row r="224" spans="1:13" x14ac:dyDescent="0.25">
      <c r="A224" s="54">
        <v>221</v>
      </c>
      <c r="B224" s="55">
        <v>46121</v>
      </c>
      <c r="C224" s="56" t="s">
        <v>214</v>
      </c>
      <c r="D224" s="56" t="s">
        <v>217</v>
      </c>
      <c r="E224" s="57">
        <v>301</v>
      </c>
      <c r="F224" s="59" t="s">
        <v>211</v>
      </c>
      <c r="G224" s="58" t="s">
        <v>626</v>
      </c>
      <c r="H224" s="59" t="s">
        <v>276</v>
      </c>
      <c r="I224" s="59">
        <v>2</v>
      </c>
      <c r="J224" s="57">
        <v>2</v>
      </c>
      <c r="K224" s="57">
        <v>1</v>
      </c>
      <c r="L224" s="57">
        <v>2</v>
      </c>
      <c r="M224" s="59"/>
    </row>
    <row r="225" spans="1:13" x14ac:dyDescent="0.25">
      <c r="A225" s="54">
        <v>222</v>
      </c>
      <c r="B225" s="55">
        <v>46121</v>
      </c>
      <c r="C225" s="56" t="s">
        <v>214</v>
      </c>
      <c r="D225" s="56" t="s">
        <v>217</v>
      </c>
      <c r="E225" s="57">
        <v>301</v>
      </c>
      <c r="F225" s="59" t="s">
        <v>211</v>
      </c>
      <c r="G225" s="58" t="s">
        <v>627</v>
      </c>
      <c r="H225" s="59" t="s">
        <v>319</v>
      </c>
      <c r="I225" s="59">
        <v>2</v>
      </c>
      <c r="J225" s="57">
        <v>2</v>
      </c>
      <c r="K225" s="57">
        <v>1</v>
      </c>
      <c r="L225" s="57">
        <v>1</v>
      </c>
      <c r="M225" s="59"/>
    </row>
    <row r="226" spans="1:13" x14ac:dyDescent="0.25">
      <c r="A226" s="54">
        <v>223</v>
      </c>
      <c r="B226" s="55">
        <v>46121</v>
      </c>
      <c r="C226" s="56" t="s">
        <v>214</v>
      </c>
      <c r="D226" s="56" t="s">
        <v>217</v>
      </c>
      <c r="E226" s="57">
        <v>301</v>
      </c>
      <c r="F226" s="59" t="s">
        <v>211</v>
      </c>
      <c r="G226" s="58" t="s">
        <v>628</v>
      </c>
      <c r="H226" s="59" t="s">
        <v>339</v>
      </c>
      <c r="I226" s="59">
        <v>3</v>
      </c>
      <c r="J226" s="57">
        <v>3</v>
      </c>
      <c r="K226" s="57">
        <v>3</v>
      </c>
      <c r="L226" s="57">
        <v>1</v>
      </c>
      <c r="M226" s="59"/>
    </row>
    <row r="227" spans="1:13" x14ac:dyDescent="0.25">
      <c r="A227" s="54">
        <v>224</v>
      </c>
      <c r="B227" s="55">
        <v>46121</v>
      </c>
      <c r="C227" s="56" t="s">
        <v>214</v>
      </c>
      <c r="D227" s="56" t="s">
        <v>217</v>
      </c>
      <c r="E227" s="57">
        <v>301</v>
      </c>
      <c r="F227" s="59" t="s">
        <v>211</v>
      </c>
      <c r="G227" s="58" t="s">
        <v>629</v>
      </c>
      <c r="H227" s="59" t="s">
        <v>291</v>
      </c>
      <c r="I227" s="59">
        <v>1</v>
      </c>
      <c r="J227" s="57">
        <v>1</v>
      </c>
      <c r="K227" s="57">
        <v>0</v>
      </c>
      <c r="L227" s="57">
        <v>0</v>
      </c>
      <c r="M227" s="59"/>
    </row>
    <row r="228" spans="1:13" x14ac:dyDescent="0.25">
      <c r="A228" s="54">
        <v>225</v>
      </c>
      <c r="B228" s="55">
        <v>46121</v>
      </c>
      <c r="C228" s="56" t="s">
        <v>214</v>
      </c>
      <c r="D228" s="56" t="s">
        <v>217</v>
      </c>
      <c r="E228" s="57">
        <v>301</v>
      </c>
      <c r="F228" s="59" t="s">
        <v>211</v>
      </c>
      <c r="G228" s="58" t="s">
        <v>630</v>
      </c>
      <c r="H228" s="59" t="s">
        <v>292</v>
      </c>
      <c r="I228" s="59">
        <v>2</v>
      </c>
      <c r="J228" s="57">
        <v>2</v>
      </c>
      <c r="K228" s="57">
        <v>0</v>
      </c>
      <c r="L228" s="57">
        <v>0</v>
      </c>
      <c r="M228" s="59"/>
    </row>
    <row r="229" spans="1:13" x14ac:dyDescent="0.25">
      <c r="A229" s="54">
        <v>226</v>
      </c>
      <c r="B229" s="55">
        <v>46121</v>
      </c>
      <c r="C229" s="56" t="s">
        <v>214</v>
      </c>
      <c r="D229" s="56" t="s">
        <v>217</v>
      </c>
      <c r="E229" s="57">
        <v>301</v>
      </c>
      <c r="F229" s="59" t="s">
        <v>211</v>
      </c>
      <c r="G229" s="58" t="s">
        <v>631</v>
      </c>
      <c r="H229" s="59" t="s">
        <v>284</v>
      </c>
      <c r="I229" s="59">
        <v>1</v>
      </c>
      <c r="J229" s="57">
        <v>1</v>
      </c>
      <c r="K229" s="57">
        <v>0</v>
      </c>
      <c r="L229" s="57">
        <v>0</v>
      </c>
      <c r="M229" s="59"/>
    </row>
    <row r="230" spans="1:13" x14ac:dyDescent="0.25">
      <c r="A230" s="54">
        <v>227</v>
      </c>
      <c r="B230" s="55">
        <v>46121</v>
      </c>
      <c r="C230" s="56" t="s">
        <v>214</v>
      </c>
      <c r="D230" s="56" t="s">
        <v>217</v>
      </c>
      <c r="E230" s="57">
        <v>301</v>
      </c>
      <c r="F230" s="59" t="s">
        <v>211</v>
      </c>
      <c r="G230" s="58" t="s">
        <v>632</v>
      </c>
      <c r="H230" s="59" t="s">
        <v>371</v>
      </c>
      <c r="I230" s="59">
        <v>1</v>
      </c>
      <c r="J230" s="57">
        <v>1</v>
      </c>
      <c r="K230" s="57">
        <v>0</v>
      </c>
      <c r="L230" s="57">
        <v>0</v>
      </c>
      <c r="M230" s="59"/>
    </row>
    <row r="231" spans="1:13" x14ac:dyDescent="0.25">
      <c r="A231" s="54">
        <v>228</v>
      </c>
      <c r="B231" s="55">
        <v>46121</v>
      </c>
      <c r="C231" s="56" t="s">
        <v>214</v>
      </c>
      <c r="D231" s="56" t="s">
        <v>217</v>
      </c>
      <c r="E231" s="57">
        <v>301</v>
      </c>
      <c r="F231" s="59" t="s">
        <v>211</v>
      </c>
      <c r="G231" s="58" t="s">
        <v>633</v>
      </c>
      <c r="H231" s="59" t="s">
        <v>283</v>
      </c>
      <c r="I231" s="59">
        <v>1</v>
      </c>
      <c r="J231" s="57">
        <v>1</v>
      </c>
      <c r="K231" s="57">
        <v>0</v>
      </c>
      <c r="L231" s="57">
        <v>0</v>
      </c>
      <c r="M231" s="59"/>
    </row>
    <row r="232" spans="1:13" x14ac:dyDescent="0.25">
      <c r="A232" s="54">
        <v>229</v>
      </c>
      <c r="B232" s="55">
        <v>46121</v>
      </c>
      <c r="C232" s="56" t="s">
        <v>214</v>
      </c>
      <c r="D232" s="56" t="s">
        <v>217</v>
      </c>
      <c r="E232" s="57">
        <v>301</v>
      </c>
      <c r="F232" s="59" t="s">
        <v>211</v>
      </c>
      <c r="G232" s="58" t="s">
        <v>634</v>
      </c>
      <c r="H232" s="59" t="s">
        <v>253</v>
      </c>
      <c r="I232" s="59">
        <v>1</v>
      </c>
      <c r="J232" s="57">
        <v>1</v>
      </c>
      <c r="K232" s="57">
        <v>0</v>
      </c>
      <c r="L232" s="57">
        <v>0</v>
      </c>
      <c r="M232" s="59"/>
    </row>
    <row r="233" spans="1:13" x14ac:dyDescent="0.25">
      <c r="A233" s="54">
        <v>230</v>
      </c>
      <c r="B233" s="55">
        <v>46121</v>
      </c>
      <c r="C233" s="56" t="s">
        <v>214</v>
      </c>
      <c r="D233" s="56" t="s">
        <v>217</v>
      </c>
      <c r="E233" s="57">
        <v>301</v>
      </c>
      <c r="F233" s="59" t="s">
        <v>211</v>
      </c>
      <c r="G233" s="58" t="s">
        <v>635</v>
      </c>
      <c r="H233" s="59" t="s">
        <v>326</v>
      </c>
      <c r="I233" s="59">
        <v>1</v>
      </c>
      <c r="J233" s="57">
        <v>1</v>
      </c>
      <c r="K233" s="57">
        <v>1</v>
      </c>
      <c r="L233" s="57">
        <v>0</v>
      </c>
      <c r="M233" s="59"/>
    </row>
    <row r="234" spans="1:13" x14ac:dyDescent="0.25">
      <c r="A234" s="54">
        <v>231</v>
      </c>
      <c r="B234" s="55">
        <v>46121</v>
      </c>
      <c r="C234" s="56" t="s">
        <v>214</v>
      </c>
      <c r="D234" s="56" t="s">
        <v>217</v>
      </c>
      <c r="E234" s="57">
        <v>301</v>
      </c>
      <c r="F234" s="59" t="s">
        <v>211</v>
      </c>
      <c r="G234" s="58" t="s">
        <v>636</v>
      </c>
      <c r="H234" s="59" t="s">
        <v>338</v>
      </c>
      <c r="I234" s="59">
        <v>1</v>
      </c>
      <c r="J234" s="57">
        <v>1</v>
      </c>
      <c r="K234" s="57">
        <v>0</v>
      </c>
      <c r="L234" s="57">
        <v>0</v>
      </c>
      <c r="M234" s="59"/>
    </row>
    <row r="235" spans="1:13" x14ac:dyDescent="0.25">
      <c r="A235" s="54">
        <v>232</v>
      </c>
      <c r="B235" s="55">
        <v>46121</v>
      </c>
      <c r="C235" s="56" t="s">
        <v>214</v>
      </c>
      <c r="D235" s="56" t="s">
        <v>217</v>
      </c>
      <c r="E235" s="57">
        <v>301</v>
      </c>
      <c r="F235" s="59" t="s">
        <v>211</v>
      </c>
      <c r="G235" s="58" t="s">
        <v>637</v>
      </c>
      <c r="H235" s="59" t="s">
        <v>287</v>
      </c>
      <c r="I235" s="59">
        <v>1</v>
      </c>
      <c r="J235" s="57">
        <v>1</v>
      </c>
      <c r="K235" s="57">
        <v>2</v>
      </c>
      <c r="L235" s="57">
        <v>1</v>
      </c>
      <c r="M235" s="59"/>
    </row>
    <row r="236" spans="1:13" x14ac:dyDescent="0.25">
      <c r="A236" s="54">
        <v>233</v>
      </c>
      <c r="B236" s="55">
        <v>46121</v>
      </c>
      <c r="C236" s="56" t="s">
        <v>214</v>
      </c>
      <c r="D236" s="56" t="s">
        <v>217</v>
      </c>
      <c r="E236" s="57">
        <v>301</v>
      </c>
      <c r="F236" s="59" t="s">
        <v>211</v>
      </c>
      <c r="G236" s="58" t="s">
        <v>638</v>
      </c>
      <c r="H236" s="59" t="s">
        <v>262</v>
      </c>
      <c r="I236" s="59">
        <v>1</v>
      </c>
      <c r="J236" s="57">
        <v>1</v>
      </c>
      <c r="K236" s="57">
        <v>0</v>
      </c>
      <c r="L236" s="57">
        <v>0</v>
      </c>
      <c r="M236" s="59"/>
    </row>
    <row r="237" spans="1:13" x14ac:dyDescent="0.25">
      <c r="A237" s="54">
        <v>234</v>
      </c>
      <c r="B237" s="55">
        <v>46126</v>
      </c>
      <c r="C237" s="56" t="s">
        <v>65</v>
      </c>
      <c r="D237" s="56" t="s">
        <v>218</v>
      </c>
      <c r="E237" s="57">
        <v>301</v>
      </c>
      <c r="F237" s="59" t="s">
        <v>211</v>
      </c>
      <c r="G237" s="58" t="s">
        <v>639</v>
      </c>
      <c r="H237" s="59" t="s">
        <v>263</v>
      </c>
      <c r="I237" s="59">
        <v>5</v>
      </c>
      <c r="J237" s="57">
        <v>2</v>
      </c>
      <c r="K237" s="57">
        <v>10</v>
      </c>
      <c r="L237" s="57">
        <v>28</v>
      </c>
      <c r="M237" s="59"/>
    </row>
    <row r="238" spans="1:13" x14ac:dyDescent="0.25">
      <c r="A238" s="54">
        <v>235</v>
      </c>
      <c r="B238" s="55">
        <v>46126</v>
      </c>
      <c r="C238" s="56" t="s">
        <v>65</v>
      </c>
      <c r="D238" s="56" t="s">
        <v>218</v>
      </c>
      <c r="E238" s="57">
        <v>301</v>
      </c>
      <c r="F238" s="59" t="s">
        <v>211</v>
      </c>
      <c r="G238" s="58" t="s">
        <v>640</v>
      </c>
      <c r="H238" s="59" t="s">
        <v>293</v>
      </c>
      <c r="I238" s="59">
        <v>2</v>
      </c>
      <c r="J238" s="57">
        <v>2</v>
      </c>
      <c r="K238" s="57">
        <v>5</v>
      </c>
      <c r="L238" s="57">
        <v>5</v>
      </c>
      <c r="M238" s="59"/>
    </row>
    <row r="239" spans="1:13" x14ac:dyDescent="0.25">
      <c r="A239" s="54">
        <v>236</v>
      </c>
      <c r="B239" s="55">
        <v>46126</v>
      </c>
      <c r="C239" s="56" t="s">
        <v>65</v>
      </c>
      <c r="D239" s="56" t="s">
        <v>218</v>
      </c>
      <c r="E239" s="57">
        <v>306</v>
      </c>
      <c r="F239" s="59" t="s">
        <v>211</v>
      </c>
      <c r="G239" s="58" t="s">
        <v>641</v>
      </c>
      <c r="H239" s="59" t="s">
        <v>372</v>
      </c>
      <c r="I239" s="59">
        <v>5</v>
      </c>
      <c r="J239" s="57">
        <v>3</v>
      </c>
      <c r="K239" s="57">
        <v>3</v>
      </c>
      <c r="L239" s="57">
        <v>25</v>
      </c>
      <c r="M239" s="59"/>
    </row>
    <row r="240" spans="1:13" x14ac:dyDescent="0.25">
      <c r="A240" s="54">
        <v>237</v>
      </c>
      <c r="B240" s="55">
        <v>46126</v>
      </c>
      <c r="C240" s="56" t="s">
        <v>65</v>
      </c>
      <c r="D240" s="56" t="s">
        <v>218</v>
      </c>
      <c r="E240" s="57">
        <v>306</v>
      </c>
      <c r="F240" s="59" t="s">
        <v>211</v>
      </c>
      <c r="G240" s="58" t="s">
        <v>642</v>
      </c>
      <c r="H240" s="59" t="s">
        <v>265</v>
      </c>
      <c r="I240" s="59">
        <v>3</v>
      </c>
      <c r="J240" s="57">
        <v>1</v>
      </c>
      <c r="K240" s="57">
        <v>0</v>
      </c>
      <c r="L240" s="57">
        <v>15</v>
      </c>
      <c r="M240" s="59"/>
    </row>
    <row r="241" spans="1:13" x14ac:dyDescent="0.25">
      <c r="A241" s="54">
        <v>238</v>
      </c>
      <c r="B241" s="55">
        <v>46126</v>
      </c>
      <c r="C241" s="56" t="s">
        <v>65</v>
      </c>
      <c r="D241" s="56" t="s">
        <v>218</v>
      </c>
      <c r="E241" s="57">
        <v>301</v>
      </c>
      <c r="F241" s="59" t="s">
        <v>211</v>
      </c>
      <c r="G241" s="58" t="s">
        <v>643</v>
      </c>
      <c r="H241" s="59" t="s">
        <v>373</v>
      </c>
      <c r="I241" s="59">
        <v>2</v>
      </c>
      <c r="J241" s="57">
        <v>2</v>
      </c>
      <c r="K241" s="57">
        <v>0</v>
      </c>
      <c r="L241" s="57">
        <v>0</v>
      </c>
      <c r="M241" s="59"/>
    </row>
    <row r="242" spans="1:13" x14ac:dyDescent="0.25">
      <c r="A242" s="54">
        <v>239</v>
      </c>
      <c r="B242" s="55">
        <v>46126</v>
      </c>
      <c r="C242" s="56" t="s">
        <v>65</v>
      </c>
      <c r="D242" s="56" t="s">
        <v>218</v>
      </c>
      <c r="E242" s="57">
        <v>301</v>
      </c>
      <c r="F242" s="59" t="s">
        <v>211</v>
      </c>
      <c r="G242" s="58" t="s">
        <v>644</v>
      </c>
      <c r="H242" s="59" t="s">
        <v>281</v>
      </c>
      <c r="I242" s="59">
        <v>3</v>
      </c>
      <c r="J242" s="57">
        <v>1</v>
      </c>
      <c r="K242" s="57">
        <v>3</v>
      </c>
      <c r="L242" s="57">
        <v>15</v>
      </c>
      <c r="M242" s="59"/>
    </row>
    <row r="243" spans="1:13" x14ac:dyDescent="0.25">
      <c r="A243" s="54">
        <v>240</v>
      </c>
      <c r="B243" s="55">
        <v>46126</v>
      </c>
      <c r="C243" s="56" t="s">
        <v>65</v>
      </c>
      <c r="D243" s="56" t="s">
        <v>218</v>
      </c>
      <c r="E243" s="57">
        <v>301</v>
      </c>
      <c r="F243" s="59" t="s">
        <v>211</v>
      </c>
      <c r="G243" s="58" t="s">
        <v>645</v>
      </c>
      <c r="H243" s="59" t="s">
        <v>374</v>
      </c>
      <c r="I243" s="59">
        <v>3</v>
      </c>
      <c r="J243" s="57">
        <v>1</v>
      </c>
      <c r="K243" s="57">
        <v>0</v>
      </c>
      <c r="L243" s="57">
        <v>15</v>
      </c>
      <c r="M243" s="59"/>
    </row>
    <row r="244" spans="1:13" x14ac:dyDescent="0.25">
      <c r="A244" s="54">
        <v>241</v>
      </c>
      <c r="B244" s="55">
        <v>46126</v>
      </c>
      <c r="C244" s="56" t="s">
        <v>65</v>
      </c>
      <c r="D244" s="56" t="s">
        <v>218</v>
      </c>
      <c r="E244" s="57">
        <v>301</v>
      </c>
      <c r="F244" s="59" t="s">
        <v>211</v>
      </c>
      <c r="G244" s="58" t="s">
        <v>646</v>
      </c>
      <c r="H244" s="59" t="s">
        <v>223</v>
      </c>
      <c r="I244" s="59">
        <v>3</v>
      </c>
      <c r="J244" s="57">
        <v>1</v>
      </c>
      <c r="K244" s="57">
        <v>2</v>
      </c>
      <c r="L244" s="57">
        <v>24</v>
      </c>
      <c r="M244" s="59"/>
    </row>
    <row r="245" spans="1:13" x14ac:dyDescent="0.25">
      <c r="A245" s="54">
        <v>242</v>
      </c>
      <c r="B245" s="55">
        <v>46126</v>
      </c>
      <c r="C245" s="56" t="s">
        <v>65</v>
      </c>
      <c r="D245" s="56" t="s">
        <v>218</v>
      </c>
      <c r="E245" s="57">
        <v>301</v>
      </c>
      <c r="F245" s="59" t="s">
        <v>211</v>
      </c>
      <c r="G245" s="58" t="s">
        <v>647</v>
      </c>
      <c r="H245" s="59" t="s">
        <v>371</v>
      </c>
      <c r="I245" s="59">
        <v>3</v>
      </c>
      <c r="J245" s="57">
        <v>1</v>
      </c>
      <c r="K245" s="57">
        <v>0</v>
      </c>
      <c r="L245" s="57">
        <v>20</v>
      </c>
      <c r="M245" s="59"/>
    </row>
    <row r="246" spans="1:13" x14ac:dyDescent="0.25">
      <c r="A246" s="54">
        <v>243</v>
      </c>
      <c r="B246" s="55">
        <v>46126</v>
      </c>
      <c r="C246" s="56" t="s">
        <v>65</v>
      </c>
      <c r="D246" s="56" t="s">
        <v>218</v>
      </c>
      <c r="E246" s="57">
        <v>301</v>
      </c>
      <c r="F246" s="59" t="s">
        <v>211</v>
      </c>
      <c r="G246" s="58" t="s">
        <v>648</v>
      </c>
      <c r="H246" s="59" t="s">
        <v>331</v>
      </c>
      <c r="I246" s="59">
        <v>5</v>
      </c>
      <c r="J246" s="57">
        <v>3</v>
      </c>
      <c r="K246" s="57">
        <v>8</v>
      </c>
      <c r="L246" s="57">
        <v>20</v>
      </c>
      <c r="M246" s="59"/>
    </row>
    <row r="247" spans="1:13" x14ac:dyDescent="0.25">
      <c r="A247" s="54">
        <v>244</v>
      </c>
      <c r="B247" s="55">
        <v>46126</v>
      </c>
      <c r="C247" s="56" t="s">
        <v>65</v>
      </c>
      <c r="D247" s="56" t="s">
        <v>218</v>
      </c>
      <c r="E247" s="57">
        <v>301</v>
      </c>
      <c r="F247" s="59" t="s">
        <v>211</v>
      </c>
      <c r="G247" s="58" t="s">
        <v>649</v>
      </c>
      <c r="H247" s="59" t="s">
        <v>290</v>
      </c>
      <c r="I247" s="59">
        <v>5</v>
      </c>
      <c r="J247" s="57">
        <v>3</v>
      </c>
      <c r="K247" s="57">
        <v>16</v>
      </c>
      <c r="L247" s="57">
        <v>42</v>
      </c>
      <c r="M247" s="59"/>
    </row>
    <row r="248" spans="1:13" x14ac:dyDescent="0.25">
      <c r="A248" s="54">
        <v>245</v>
      </c>
      <c r="B248" s="55">
        <v>46126</v>
      </c>
      <c r="C248" s="56" t="s">
        <v>65</v>
      </c>
      <c r="D248" s="56" t="s">
        <v>218</v>
      </c>
      <c r="E248" s="57">
        <v>301</v>
      </c>
      <c r="F248" s="59" t="s">
        <v>211</v>
      </c>
      <c r="G248" s="58" t="s">
        <v>650</v>
      </c>
      <c r="H248" s="59" t="s">
        <v>283</v>
      </c>
      <c r="I248" s="59">
        <v>5</v>
      </c>
      <c r="J248" s="57">
        <v>3</v>
      </c>
      <c r="K248" s="57">
        <v>9</v>
      </c>
      <c r="L248" s="57">
        <v>38</v>
      </c>
      <c r="M248" s="59"/>
    </row>
    <row r="249" spans="1:13" x14ac:dyDescent="0.25">
      <c r="A249" s="54">
        <v>246</v>
      </c>
      <c r="B249" s="55">
        <v>46126</v>
      </c>
      <c r="C249" s="56" t="s">
        <v>65</v>
      </c>
      <c r="D249" s="56" t="s">
        <v>218</v>
      </c>
      <c r="E249" s="57">
        <v>301</v>
      </c>
      <c r="F249" s="59" t="s">
        <v>211</v>
      </c>
      <c r="G249" s="58" t="s">
        <v>651</v>
      </c>
      <c r="H249" s="59" t="s">
        <v>253</v>
      </c>
      <c r="I249" s="59">
        <v>5</v>
      </c>
      <c r="J249" s="57">
        <v>4</v>
      </c>
      <c r="K249" s="57">
        <v>0</v>
      </c>
      <c r="L249" s="57">
        <v>18</v>
      </c>
      <c r="M249" s="59"/>
    </row>
    <row r="250" spans="1:13" x14ac:dyDescent="0.25">
      <c r="A250" s="54">
        <v>247</v>
      </c>
      <c r="B250" s="55">
        <v>46126</v>
      </c>
      <c r="C250" s="56" t="s">
        <v>65</v>
      </c>
      <c r="D250" s="56" t="s">
        <v>218</v>
      </c>
      <c r="E250" s="57">
        <v>301</v>
      </c>
      <c r="F250" s="59" t="s">
        <v>211</v>
      </c>
      <c r="G250" s="58" t="s">
        <v>652</v>
      </c>
      <c r="H250" s="59" t="s">
        <v>299</v>
      </c>
      <c r="I250" s="59">
        <v>5</v>
      </c>
      <c r="J250" s="57">
        <v>3</v>
      </c>
      <c r="K250" s="57">
        <v>2</v>
      </c>
      <c r="L250" s="57">
        <v>35</v>
      </c>
      <c r="M250" s="59"/>
    </row>
    <row r="251" spans="1:13" x14ac:dyDescent="0.25">
      <c r="A251" s="54">
        <v>248</v>
      </c>
      <c r="B251" s="55">
        <v>46126</v>
      </c>
      <c r="C251" s="56" t="s">
        <v>65</v>
      </c>
      <c r="D251" s="56" t="s">
        <v>218</v>
      </c>
      <c r="E251" s="57">
        <v>306</v>
      </c>
      <c r="F251" s="59" t="s">
        <v>211</v>
      </c>
      <c r="G251" s="58" t="s">
        <v>653</v>
      </c>
      <c r="H251" s="59" t="s">
        <v>375</v>
      </c>
      <c r="I251" s="59">
        <v>4</v>
      </c>
      <c r="J251" s="57">
        <v>2</v>
      </c>
      <c r="K251" s="57">
        <v>0</v>
      </c>
      <c r="L251" s="57">
        <v>15</v>
      </c>
      <c r="M251" s="59"/>
    </row>
    <row r="252" spans="1:13" x14ac:dyDescent="0.25">
      <c r="A252" s="54">
        <v>249</v>
      </c>
      <c r="B252" s="55">
        <v>46126</v>
      </c>
      <c r="C252" s="56" t="s">
        <v>65</v>
      </c>
      <c r="D252" s="56" t="s">
        <v>218</v>
      </c>
      <c r="E252" s="57">
        <v>301</v>
      </c>
      <c r="F252" s="59" t="s">
        <v>211</v>
      </c>
      <c r="G252" s="58" t="s">
        <v>654</v>
      </c>
      <c r="H252" s="59" t="s">
        <v>346</v>
      </c>
      <c r="I252" s="59">
        <v>5</v>
      </c>
      <c r="J252" s="57">
        <v>3</v>
      </c>
      <c r="K252" s="57">
        <v>5</v>
      </c>
      <c r="L252" s="57">
        <v>30</v>
      </c>
      <c r="M252" s="59"/>
    </row>
    <row r="253" spans="1:13" x14ac:dyDescent="0.25">
      <c r="A253" s="54">
        <v>250</v>
      </c>
      <c r="B253" s="55">
        <v>46126</v>
      </c>
      <c r="C253" s="56" t="s">
        <v>65</v>
      </c>
      <c r="D253" s="56" t="s">
        <v>218</v>
      </c>
      <c r="E253" s="57">
        <v>306</v>
      </c>
      <c r="F253" s="59" t="s">
        <v>211</v>
      </c>
      <c r="G253" s="58" t="s">
        <v>655</v>
      </c>
      <c r="H253" s="59" t="s">
        <v>343</v>
      </c>
      <c r="I253" s="59">
        <v>3</v>
      </c>
      <c r="J253" s="57">
        <v>2</v>
      </c>
      <c r="K253" s="57">
        <v>10</v>
      </c>
      <c r="L253" s="57">
        <v>2</v>
      </c>
      <c r="M253" s="59"/>
    </row>
    <row r="254" spans="1:13" x14ac:dyDescent="0.25">
      <c r="A254" s="54">
        <v>251</v>
      </c>
      <c r="B254" s="55">
        <v>46126</v>
      </c>
      <c r="C254" s="56" t="s">
        <v>65</v>
      </c>
      <c r="D254" s="56" t="s">
        <v>218</v>
      </c>
      <c r="E254" s="57">
        <v>301</v>
      </c>
      <c r="F254" s="59" t="s">
        <v>211</v>
      </c>
      <c r="G254" s="58" t="s">
        <v>656</v>
      </c>
      <c r="H254" s="59" t="s">
        <v>287</v>
      </c>
      <c r="I254" s="59">
        <v>4</v>
      </c>
      <c r="J254" s="57">
        <v>2</v>
      </c>
      <c r="K254" s="57">
        <v>5</v>
      </c>
      <c r="L254" s="57">
        <v>25</v>
      </c>
      <c r="M254" s="59"/>
    </row>
    <row r="255" spans="1:13" x14ac:dyDescent="0.25">
      <c r="A255" s="54">
        <v>252</v>
      </c>
      <c r="B255" s="55">
        <v>46126</v>
      </c>
      <c r="C255" s="56" t="s">
        <v>65</v>
      </c>
      <c r="D255" s="56" t="s">
        <v>218</v>
      </c>
      <c r="E255" s="57">
        <v>306</v>
      </c>
      <c r="F255" s="59" t="s">
        <v>211</v>
      </c>
      <c r="G255" s="58" t="s">
        <v>657</v>
      </c>
      <c r="H255" s="59" t="s">
        <v>376</v>
      </c>
      <c r="I255" s="59">
        <v>1</v>
      </c>
      <c r="J255" s="57">
        <v>1</v>
      </c>
      <c r="K255" s="57">
        <v>2</v>
      </c>
      <c r="L255" s="57">
        <v>0</v>
      </c>
      <c r="M255" s="59"/>
    </row>
    <row r="256" spans="1:13" x14ac:dyDescent="0.25">
      <c r="A256" s="54">
        <v>253</v>
      </c>
      <c r="B256" s="55">
        <v>46126</v>
      </c>
      <c r="C256" s="56" t="s">
        <v>65</v>
      </c>
      <c r="D256" s="56" t="s">
        <v>218</v>
      </c>
      <c r="E256" s="57">
        <v>301</v>
      </c>
      <c r="F256" s="59" t="s">
        <v>211</v>
      </c>
      <c r="G256" s="58" t="s">
        <v>658</v>
      </c>
      <c r="H256" s="59" t="s">
        <v>377</v>
      </c>
      <c r="I256" s="59">
        <v>1</v>
      </c>
      <c r="J256" s="57">
        <v>1</v>
      </c>
      <c r="K256" s="57">
        <v>4</v>
      </c>
      <c r="L256" s="57">
        <v>51</v>
      </c>
      <c r="M256" s="59"/>
    </row>
    <row r="257" spans="1:13" x14ac:dyDescent="0.25">
      <c r="A257" s="54">
        <v>254</v>
      </c>
      <c r="B257" s="55">
        <v>46126</v>
      </c>
      <c r="C257" s="56" t="s">
        <v>65</v>
      </c>
      <c r="D257" s="56" t="s">
        <v>218</v>
      </c>
      <c r="E257" s="57">
        <v>306</v>
      </c>
      <c r="F257" s="59" t="s">
        <v>211</v>
      </c>
      <c r="G257" s="58" t="s">
        <v>659</v>
      </c>
      <c r="H257" s="59" t="s">
        <v>360</v>
      </c>
      <c r="I257" s="59">
        <v>4</v>
      </c>
      <c r="J257" s="57">
        <v>1</v>
      </c>
      <c r="K257" s="57">
        <v>2</v>
      </c>
      <c r="L257" s="57">
        <v>30</v>
      </c>
      <c r="M257" s="59"/>
    </row>
    <row r="258" spans="1:13" x14ac:dyDescent="0.25">
      <c r="A258" s="54">
        <v>255</v>
      </c>
      <c r="B258" s="55">
        <v>46126</v>
      </c>
      <c r="C258" s="56" t="s">
        <v>65</v>
      </c>
      <c r="D258" s="56" t="s">
        <v>218</v>
      </c>
      <c r="E258" s="57">
        <v>301</v>
      </c>
      <c r="F258" s="59" t="s">
        <v>211</v>
      </c>
      <c r="G258" s="58" t="s">
        <v>660</v>
      </c>
      <c r="H258" s="59" t="s">
        <v>355</v>
      </c>
      <c r="I258" s="59">
        <v>5</v>
      </c>
      <c r="J258" s="57">
        <v>1</v>
      </c>
      <c r="K258" s="57">
        <v>8</v>
      </c>
      <c r="L258" s="57">
        <v>54</v>
      </c>
      <c r="M258" s="59"/>
    </row>
    <row r="259" spans="1:13" x14ac:dyDescent="0.25">
      <c r="A259" s="54">
        <v>256</v>
      </c>
      <c r="B259" s="55">
        <v>46126</v>
      </c>
      <c r="C259" s="56" t="s">
        <v>65</v>
      </c>
      <c r="D259" s="56" t="s">
        <v>218</v>
      </c>
      <c r="E259" s="57">
        <v>301</v>
      </c>
      <c r="F259" s="59" t="s">
        <v>211</v>
      </c>
      <c r="G259" s="58" t="s">
        <v>661</v>
      </c>
      <c r="H259" s="59" t="s">
        <v>378</v>
      </c>
      <c r="I259" s="59">
        <v>5</v>
      </c>
      <c r="J259" s="57">
        <v>3</v>
      </c>
      <c r="K259" s="57">
        <v>8</v>
      </c>
      <c r="L259" s="57">
        <v>33</v>
      </c>
      <c r="M259" s="59"/>
    </row>
    <row r="260" spans="1:13" x14ac:dyDescent="0.25">
      <c r="A260" s="54">
        <v>257</v>
      </c>
      <c r="B260" s="55">
        <v>46126</v>
      </c>
      <c r="C260" s="56" t="s">
        <v>65</v>
      </c>
      <c r="D260" s="56" t="s">
        <v>218</v>
      </c>
      <c r="E260" s="57">
        <v>301</v>
      </c>
      <c r="F260" s="59" t="s">
        <v>211</v>
      </c>
      <c r="G260" s="58" t="s">
        <v>662</v>
      </c>
      <c r="H260" s="59" t="s">
        <v>238</v>
      </c>
      <c r="I260" s="59">
        <v>4</v>
      </c>
      <c r="J260" s="57">
        <v>2</v>
      </c>
      <c r="K260" s="57">
        <v>6</v>
      </c>
      <c r="L260" s="57">
        <v>25</v>
      </c>
      <c r="M260" s="59"/>
    </row>
    <row r="261" spans="1:13" x14ac:dyDescent="0.25">
      <c r="A261" s="54">
        <v>258</v>
      </c>
      <c r="B261" s="55">
        <v>46126</v>
      </c>
      <c r="C261" s="56" t="s">
        <v>65</v>
      </c>
      <c r="D261" s="56" t="s">
        <v>218</v>
      </c>
      <c r="E261" s="57">
        <v>301</v>
      </c>
      <c r="F261" s="59" t="s">
        <v>211</v>
      </c>
      <c r="G261" s="58" t="s">
        <v>663</v>
      </c>
      <c r="H261" s="59" t="s">
        <v>379</v>
      </c>
      <c r="I261" s="59">
        <v>4</v>
      </c>
      <c r="J261" s="57">
        <v>3</v>
      </c>
      <c r="K261" s="57">
        <v>2</v>
      </c>
      <c r="L261" s="57">
        <v>10</v>
      </c>
      <c r="M261" s="59"/>
    </row>
    <row r="262" spans="1:13" x14ac:dyDescent="0.25">
      <c r="A262" s="54">
        <v>259</v>
      </c>
      <c r="B262" s="55">
        <v>46126</v>
      </c>
      <c r="C262" s="56" t="s">
        <v>65</v>
      </c>
      <c r="D262" s="56" t="s">
        <v>218</v>
      </c>
      <c r="E262" s="57">
        <v>306</v>
      </c>
      <c r="F262" s="59" t="s">
        <v>211</v>
      </c>
      <c r="G262" s="58" t="s">
        <v>664</v>
      </c>
      <c r="H262" s="59" t="s">
        <v>353</v>
      </c>
      <c r="I262" s="59">
        <v>4</v>
      </c>
      <c r="J262" s="57">
        <v>2</v>
      </c>
      <c r="K262" s="57">
        <v>5</v>
      </c>
      <c r="L262" s="57">
        <v>25</v>
      </c>
      <c r="M262" s="59"/>
    </row>
    <row r="263" spans="1:13" x14ac:dyDescent="0.25">
      <c r="A263" s="54">
        <v>260</v>
      </c>
      <c r="B263" s="55">
        <v>46126</v>
      </c>
      <c r="C263" s="56" t="s">
        <v>65</v>
      </c>
      <c r="D263" s="56" t="s">
        <v>218</v>
      </c>
      <c r="E263" s="57">
        <v>301</v>
      </c>
      <c r="F263" s="59" t="s">
        <v>211</v>
      </c>
      <c r="G263" s="58" t="s">
        <v>665</v>
      </c>
      <c r="H263" s="59" t="s">
        <v>303</v>
      </c>
      <c r="I263" s="59">
        <v>4</v>
      </c>
      <c r="J263" s="57">
        <v>2</v>
      </c>
      <c r="K263" s="57">
        <v>2</v>
      </c>
      <c r="L263" s="57">
        <v>28</v>
      </c>
      <c r="M263" s="59"/>
    </row>
    <row r="264" spans="1:13" x14ac:dyDescent="0.25">
      <c r="A264" s="54">
        <v>261</v>
      </c>
      <c r="B264" s="55">
        <v>46126</v>
      </c>
      <c r="C264" s="56" t="s">
        <v>65</v>
      </c>
      <c r="D264" s="56" t="s">
        <v>218</v>
      </c>
      <c r="E264" s="57">
        <v>301</v>
      </c>
      <c r="F264" s="59" t="s">
        <v>211</v>
      </c>
      <c r="G264" s="58" t="s">
        <v>666</v>
      </c>
      <c r="H264" s="59" t="s">
        <v>317</v>
      </c>
      <c r="I264" s="59">
        <v>1</v>
      </c>
      <c r="J264" s="57">
        <v>1</v>
      </c>
      <c r="K264" s="57">
        <v>2</v>
      </c>
      <c r="L264" s="57">
        <v>3</v>
      </c>
      <c r="M264" s="59"/>
    </row>
    <row r="265" spans="1:13" x14ac:dyDescent="0.25">
      <c r="A265" s="54">
        <v>262</v>
      </c>
      <c r="B265" s="55">
        <v>46126</v>
      </c>
      <c r="C265" s="56" t="s">
        <v>65</v>
      </c>
      <c r="D265" s="56" t="s">
        <v>218</v>
      </c>
      <c r="E265" s="57">
        <v>306</v>
      </c>
      <c r="F265" s="59" t="s">
        <v>211</v>
      </c>
      <c r="G265" s="58" t="s">
        <v>667</v>
      </c>
      <c r="H265" s="59" t="s">
        <v>380</v>
      </c>
      <c r="I265" s="59">
        <v>5</v>
      </c>
      <c r="J265" s="57">
        <v>3</v>
      </c>
      <c r="K265" s="57">
        <v>2</v>
      </c>
      <c r="L265" s="57">
        <v>38</v>
      </c>
      <c r="M265" s="59"/>
    </row>
    <row r="266" spans="1:13" x14ac:dyDescent="0.25">
      <c r="A266" s="54">
        <v>263</v>
      </c>
      <c r="B266" s="55">
        <v>46126</v>
      </c>
      <c r="C266" s="56" t="s">
        <v>65</v>
      </c>
      <c r="D266" s="56" t="s">
        <v>218</v>
      </c>
      <c r="E266" s="57">
        <v>301</v>
      </c>
      <c r="F266" s="59" t="s">
        <v>211</v>
      </c>
      <c r="G266" s="58" t="s">
        <v>668</v>
      </c>
      <c r="H266" s="59" t="s">
        <v>261</v>
      </c>
      <c r="I266" s="59">
        <v>5</v>
      </c>
      <c r="J266" s="57">
        <v>2</v>
      </c>
      <c r="K266" s="57">
        <v>8</v>
      </c>
      <c r="L266" s="57">
        <v>38</v>
      </c>
      <c r="M266" s="59"/>
    </row>
    <row r="267" spans="1:13" x14ac:dyDescent="0.25">
      <c r="A267" s="54">
        <v>264</v>
      </c>
      <c r="B267" s="55">
        <v>46126</v>
      </c>
      <c r="C267" s="56" t="s">
        <v>65</v>
      </c>
      <c r="D267" s="56" t="s">
        <v>218</v>
      </c>
      <c r="E267" s="57">
        <v>306</v>
      </c>
      <c r="F267" s="59" t="s">
        <v>211</v>
      </c>
      <c r="G267" s="58" t="s">
        <v>669</v>
      </c>
      <c r="H267" s="59" t="s">
        <v>381</v>
      </c>
      <c r="I267" s="59">
        <v>3</v>
      </c>
      <c r="J267" s="57">
        <v>1</v>
      </c>
      <c r="K267" s="57">
        <v>1</v>
      </c>
      <c r="L267" s="57">
        <v>15</v>
      </c>
      <c r="M267" s="59"/>
    </row>
    <row r="268" spans="1:13" x14ac:dyDescent="0.25">
      <c r="A268" s="54">
        <v>265</v>
      </c>
      <c r="B268" s="55">
        <v>46126</v>
      </c>
      <c r="C268" s="56" t="s">
        <v>65</v>
      </c>
      <c r="D268" s="56" t="s">
        <v>218</v>
      </c>
      <c r="E268" s="57">
        <v>301</v>
      </c>
      <c r="F268" s="59" t="s">
        <v>211</v>
      </c>
      <c r="G268" s="58" t="s">
        <v>670</v>
      </c>
      <c r="H268" s="59" t="s">
        <v>245</v>
      </c>
      <c r="I268" s="59">
        <v>4</v>
      </c>
      <c r="J268" s="57">
        <v>2</v>
      </c>
      <c r="K268" s="57">
        <v>2</v>
      </c>
      <c r="L268" s="57">
        <v>40</v>
      </c>
      <c r="M268" s="59"/>
    </row>
    <row r="269" spans="1:13" x14ac:dyDescent="0.25">
      <c r="A269" s="54">
        <v>266</v>
      </c>
      <c r="B269" s="55">
        <v>46126</v>
      </c>
      <c r="C269" s="56" t="s">
        <v>65</v>
      </c>
      <c r="D269" s="56" t="s">
        <v>218</v>
      </c>
      <c r="E269" s="57">
        <v>301</v>
      </c>
      <c r="F269" s="59" t="s">
        <v>211</v>
      </c>
      <c r="G269" s="58" t="s">
        <v>671</v>
      </c>
      <c r="H269" s="59" t="s">
        <v>258</v>
      </c>
      <c r="I269" s="59">
        <v>5</v>
      </c>
      <c r="J269" s="57">
        <v>3</v>
      </c>
      <c r="K269" s="57">
        <v>3</v>
      </c>
      <c r="L269" s="57">
        <v>28</v>
      </c>
      <c r="M269" s="59"/>
    </row>
    <row r="270" spans="1:13" x14ac:dyDescent="0.25">
      <c r="A270" s="54">
        <v>267</v>
      </c>
      <c r="B270" s="55">
        <v>46126</v>
      </c>
      <c r="C270" s="56" t="s">
        <v>65</v>
      </c>
      <c r="D270" s="56" t="s">
        <v>218</v>
      </c>
      <c r="E270" s="57">
        <v>306</v>
      </c>
      <c r="F270" s="59" t="s">
        <v>211</v>
      </c>
      <c r="G270" s="58" t="s">
        <v>672</v>
      </c>
      <c r="H270" s="59" t="s">
        <v>260</v>
      </c>
      <c r="I270" s="59">
        <v>4</v>
      </c>
      <c r="J270" s="57">
        <v>2</v>
      </c>
      <c r="K270" s="57">
        <v>1</v>
      </c>
      <c r="L270" s="57">
        <v>12</v>
      </c>
      <c r="M270" s="59"/>
    </row>
    <row r="271" spans="1:13" x14ac:dyDescent="0.25">
      <c r="A271" s="54">
        <v>268</v>
      </c>
      <c r="B271" s="55">
        <v>46126</v>
      </c>
      <c r="C271" s="56" t="s">
        <v>65</v>
      </c>
      <c r="D271" s="56" t="s">
        <v>218</v>
      </c>
      <c r="E271" s="57">
        <v>301</v>
      </c>
      <c r="F271" s="59" t="s">
        <v>211</v>
      </c>
      <c r="G271" s="58" t="s">
        <v>673</v>
      </c>
      <c r="H271" s="59" t="s">
        <v>338</v>
      </c>
      <c r="I271" s="59">
        <v>2</v>
      </c>
      <c r="J271" s="57">
        <v>2</v>
      </c>
      <c r="K271" s="57">
        <v>10</v>
      </c>
      <c r="L271" s="57">
        <v>2</v>
      </c>
      <c r="M271" s="59"/>
    </row>
    <row r="272" spans="1:13" x14ac:dyDescent="0.25">
      <c r="A272" s="54">
        <v>269</v>
      </c>
      <c r="B272" s="55">
        <v>46126</v>
      </c>
      <c r="C272" s="56" t="s">
        <v>65</v>
      </c>
      <c r="D272" s="56" t="s">
        <v>218</v>
      </c>
      <c r="E272" s="57">
        <v>306</v>
      </c>
      <c r="F272" s="59" t="s">
        <v>211</v>
      </c>
      <c r="G272" s="58" t="s">
        <v>674</v>
      </c>
      <c r="H272" s="59" t="s">
        <v>382</v>
      </c>
      <c r="I272" s="59">
        <v>4</v>
      </c>
      <c r="J272" s="57">
        <v>2</v>
      </c>
      <c r="K272" s="57">
        <v>0</v>
      </c>
      <c r="L272" s="57">
        <v>30</v>
      </c>
      <c r="M272" s="59"/>
    </row>
    <row r="273" spans="1:13" x14ac:dyDescent="0.25">
      <c r="A273" s="54">
        <v>270</v>
      </c>
      <c r="B273" s="55">
        <v>46126</v>
      </c>
      <c r="C273" s="56" t="s">
        <v>65</v>
      </c>
      <c r="D273" s="56" t="s">
        <v>218</v>
      </c>
      <c r="E273" s="57">
        <v>301</v>
      </c>
      <c r="F273" s="59" t="s">
        <v>211</v>
      </c>
      <c r="G273" s="58" t="s">
        <v>675</v>
      </c>
      <c r="H273" s="59" t="s">
        <v>383</v>
      </c>
      <c r="I273" s="59">
        <v>3</v>
      </c>
      <c r="J273" s="57">
        <v>1</v>
      </c>
      <c r="K273" s="57">
        <v>3</v>
      </c>
      <c r="L273" s="57">
        <v>28</v>
      </c>
      <c r="M273" s="59"/>
    </row>
    <row r="274" spans="1:13" x14ac:dyDescent="0.25">
      <c r="A274" s="54">
        <v>271</v>
      </c>
      <c r="B274" s="55">
        <v>46126</v>
      </c>
      <c r="C274" s="56" t="s">
        <v>65</v>
      </c>
      <c r="D274" s="56" t="s">
        <v>218</v>
      </c>
      <c r="E274" s="57">
        <v>301</v>
      </c>
      <c r="F274" s="59" t="s">
        <v>211</v>
      </c>
      <c r="G274" s="58" t="s">
        <v>676</v>
      </c>
      <c r="H274" s="59" t="s">
        <v>267</v>
      </c>
      <c r="I274" s="59">
        <v>5</v>
      </c>
      <c r="J274" s="57">
        <v>1</v>
      </c>
      <c r="K274" s="57">
        <v>9</v>
      </c>
      <c r="L274" s="57">
        <v>39</v>
      </c>
      <c r="M274" s="59"/>
    </row>
    <row r="275" spans="1:13" x14ac:dyDescent="0.25">
      <c r="A275" s="54">
        <v>272</v>
      </c>
      <c r="B275" s="55">
        <v>46126</v>
      </c>
      <c r="C275" s="56" t="s">
        <v>65</v>
      </c>
      <c r="D275" s="56" t="s">
        <v>218</v>
      </c>
      <c r="E275" s="57">
        <v>306</v>
      </c>
      <c r="F275" s="59" t="s">
        <v>211</v>
      </c>
      <c r="G275" s="58" t="s">
        <v>677</v>
      </c>
      <c r="H275" s="59" t="s">
        <v>349</v>
      </c>
      <c r="I275" s="59">
        <v>4</v>
      </c>
      <c r="J275" s="57">
        <v>3</v>
      </c>
      <c r="K275" s="57">
        <v>10</v>
      </c>
      <c r="L275" s="57">
        <v>30</v>
      </c>
      <c r="M275" s="59"/>
    </row>
    <row r="276" spans="1:13" x14ac:dyDescent="0.25">
      <c r="A276" s="54">
        <v>273</v>
      </c>
      <c r="B276" s="55">
        <v>46126</v>
      </c>
      <c r="C276" s="56" t="s">
        <v>65</v>
      </c>
      <c r="D276" s="56" t="s">
        <v>218</v>
      </c>
      <c r="E276" s="57">
        <v>306</v>
      </c>
      <c r="F276" s="59" t="s">
        <v>211</v>
      </c>
      <c r="G276" s="58" t="s">
        <v>678</v>
      </c>
      <c r="H276" s="59" t="s">
        <v>384</v>
      </c>
      <c r="I276" s="59">
        <v>2</v>
      </c>
      <c r="J276" s="57">
        <v>1</v>
      </c>
      <c r="K276" s="57">
        <v>2</v>
      </c>
      <c r="L276" s="57">
        <v>15</v>
      </c>
      <c r="M276" s="59"/>
    </row>
    <row r="277" spans="1:13" x14ac:dyDescent="0.25">
      <c r="A277" s="54">
        <v>274</v>
      </c>
      <c r="B277" s="55">
        <v>46126</v>
      </c>
      <c r="C277" s="56" t="s">
        <v>65</v>
      </c>
      <c r="D277" s="56" t="s">
        <v>218</v>
      </c>
      <c r="E277" s="57">
        <v>301</v>
      </c>
      <c r="F277" s="59" t="s">
        <v>211</v>
      </c>
      <c r="G277" s="58" t="s">
        <v>679</v>
      </c>
      <c r="H277" s="59" t="s">
        <v>239</v>
      </c>
      <c r="I277" s="59">
        <v>4</v>
      </c>
      <c r="J277" s="57">
        <v>2</v>
      </c>
      <c r="K277" s="57">
        <v>4</v>
      </c>
      <c r="L277" s="57">
        <v>25</v>
      </c>
      <c r="M277" s="59"/>
    </row>
    <row r="278" spans="1:13" x14ac:dyDescent="0.25">
      <c r="A278" s="54">
        <v>275</v>
      </c>
      <c r="B278" s="55">
        <v>46126</v>
      </c>
      <c r="C278" s="56" t="s">
        <v>65</v>
      </c>
      <c r="D278" s="56" t="s">
        <v>218</v>
      </c>
      <c r="E278" s="57">
        <v>301</v>
      </c>
      <c r="F278" s="59" t="s">
        <v>211</v>
      </c>
      <c r="G278" s="58" t="s">
        <v>680</v>
      </c>
      <c r="H278" s="59" t="s">
        <v>385</v>
      </c>
      <c r="I278" s="59">
        <v>2</v>
      </c>
      <c r="J278" s="57">
        <v>1</v>
      </c>
      <c r="K278" s="57">
        <v>1</v>
      </c>
      <c r="L278" s="57">
        <v>18</v>
      </c>
      <c r="M278" s="59"/>
    </row>
    <row r="279" spans="1:13" x14ac:dyDescent="0.25">
      <c r="A279" s="54">
        <v>276</v>
      </c>
      <c r="B279" s="55">
        <v>46126</v>
      </c>
      <c r="C279" s="56" t="s">
        <v>65</v>
      </c>
      <c r="D279" s="56" t="s">
        <v>218</v>
      </c>
      <c r="E279" s="57">
        <v>301</v>
      </c>
      <c r="F279" s="59" t="s">
        <v>211</v>
      </c>
      <c r="G279" s="58" t="s">
        <v>681</v>
      </c>
      <c r="H279" s="59" t="s">
        <v>230</v>
      </c>
      <c r="I279" s="59">
        <v>2</v>
      </c>
      <c r="J279" s="57">
        <v>1</v>
      </c>
      <c r="K279" s="57">
        <v>5</v>
      </c>
      <c r="L279" s="57">
        <v>15</v>
      </c>
      <c r="M279" s="59"/>
    </row>
    <row r="280" spans="1:13" x14ac:dyDescent="0.25">
      <c r="A280" s="54">
        <v>277</v>
      </c>
      <c r="B280" s="55">
        <v>46126</v>
      </c>
      <c r="C280" s="56" t="s">
        <v>65</v>
      </c>
      <c r="D280" s="56" t="s">
        <v>218</v>
      </c>
      <c r="E280" s="57">
        <v>306</v>
      </c>
      <c r="F280" s="59" t="s">
        <v>211</v>
      </c>
      <c r="G280" s="58" t="s">
        <v>682</v>
      </c>
      <c r="H280" s="59" t="s">
        <v>224</v>
      </c>
      <c r="I280" s="59">
        <v>1</v>
      </c>
      <c r="J280" s="57">
        <v>1</v>
      </c>
      <c r="K280" s="57">
        <v>0</v>
      </c>
      <c r="L280" s="57">
        <v>6</v>
      </c>
      <c r="M280" s="59"/>
    </row>
    <row r="281" spans="1:13" x14ac:dyDescent="0.25">
      <c r="A281" s="54">
        <v>278</v>
      </c>
      <c r="B281" s="55">
        <v>46126</v>
      </c>
      <c r="C281" s="56" t="s">
        <v>65</v>
      </c>
      <c r="D281" s="56" t="s">
        <v>218</v>
      </c>
      <c r="E281" s="57">
        <v>301</v>
      </c>
      <c r="F281" s="59" t="s">
        <v>211</v>
      </c>
      <c r="G281" s="58" t="s">
        <v>683</v>
      </c>
      <c r="H281" s="59" t="s">
        <v>270</v>
      </c>
      <c r="I281" s="59">
        <v>5</v>
      </c>
      <c r="J281" s="57">
        <v>3</v>
      </c>
      <c r="K281" s="57">
        <v>2</v>
      </c>
      <c r="L281" s="57">
        <v>30</v>
      </c>
      <c r="M281" s="59"/>
    </row>
    <row r="282" spans="1:13" x14ac:dyDescent="0.25">
      <c r="A282" s="54">
        <v>279</v>
      </c>
      <c r="B282" s="55">
        <v>46126</v>
      </c>
      <c r="C282" s="56" t="s">
        <v>65</v>
      </c>
      <c r="D282" s="56" t="s">
        <v>218</v>
      </c>
      <c r="E282" s="57">
        <v>301</v>
      </c>
      <c r="F282" s="59" t="s">
        <v>211</v>
      </c>
      <c r="G282" s="58" t="s">
        <v>684</v>
      </c>
      <c r="H282" s="59" t="s">
        <v>318</v>
      </c>
      <c r="I282" s="59">
        <v>4</v>
      </c>
      <c r="J282" s="57">
        <v>2</v>
      </c>
      <c r="K282" s="57">
        <v>9</v>
      </c>
      <c r="L282" s="57">
        <v>32</v>
      </c>
      <c r="M282" s="59"/>
    </row>
    <row r="283" spans="1:13" x14ac:dyDescent="0.25">
      <c r="A283" s="54">
        <v>280</v>
      </c>
      <c r="B283" s="55">
        <v>46126</v>
      </c>
      <c r="C283" s="56" t="s">
        <v>65</v>
      </c>
      <c r="D283" s="56" t="s">
        <v>218</v>
      </c>
      <c r="E283" s="57">
        <v>301</v>
      </c>
      <c r="F283" s="59" t="s">
        <v>211</v>
      </c>
      <c r="G283" s="58" t="s">
        <v>685</v>
      </c>
      <c r="H283" s="59" t="s">
        <v>364</v>
      </c>
      <c r="I283" s="59">
        <v>1</v>
      </c>
      <c r="J283" s="57">
        <v>1</v>
      </c>
      <c r="K283" s="57">
        <v>2</v>
      </c>
      <c r="L283" s="57">
        <v>7</v>
      </c>
      <c r="M283" s="59"/>
    </row>
    <row r="284" spans="1:13" x14ac:dyDescent="0.25">
      <c r="A284" s="54">
        <v>281</v>
      </c>
      <c r="B284" s="55">
        <v>46126</v>
      </c>
      <c r="C284" s="56" t="s">
        <v>65</v>
      </c>
      <c r="D284" s="56" t="s">
        <v>218</v>
      </c>
      <c r="E284" s="57">
        <v>306</v>
      </c>
      <c r="F284" s="59" t="s">
        <v>211</v>
      </c>
      <c r="G284" s="58" t="s">
        <v>686</v>
      </c>
      <c r="H284" s="59" t="s">
        <v>386</v>
      </c>
      <c r="I284" s="59">
        <v>2</v>
      </c>
      <c r="J284" s="57">
        <v>1</v>
      </c>
      <c r="K284" s="57">
        <v>2</v>
      </c>
      <c r="L284" s="57">
        <v>8</v>
      </c>
      <c r="M284" s="59"/>
    </row>
    <row r="285" spans="1:13" x14ac:dyDescent="0.25">
      <c r="A285" s="54">
        <v>282</v>
      </c>
      <c r="B285" s="55">
        <v>46126</v>
      </c>
      <c r="C285" s="56" t="s">
        <v>65</v>
      </c>
      <c r="D285" s="56" t="s">
        <v>218</v>
      </c>
      <c r="E285" s="57">
        <v>306</v>
      </c>
      <c r="F285" s="59" t="s">
        <v>211</v>
      </c>
      <c r="G285" s="58" t="s">
        <v>687</v>
      </c>
      <c r="H285" s="59" t="s">
        <v>387</v>
      </c>
      <c r="I285" s="59">
        <v>0</v>
      </c>
      <c r="J285" s="57">
        <v>0</v>
      </c>
      <c r="K285" s="57">
        <v>0</v>
      </c>
      <c r="L285" s="57">
        <v>0</v>
      </c>
      <c r="M285" s="59"/>
    </row>
    <row r="286" spans="1:13" x14ac:dyDescent="0.25">
      <c r="A286" s="54">
        <v>283</v>
      </c>
      <c r="B286" s="55">
        <v>46126</v>
      </c>
      <c r="C286" s="56" t="s">
        <v>65</v>
      </c>
      <c r="D286" s="56" t="s">
        <v>218</v>
      </c>
      <c r="E286" s="57">
        <v>306</v>
      </c>
      <c r="F286" s="59" t="s">
        <v>211</v>
      </c>
      <c r="G286" s="58" t="s">
        <v>688</v>
      </c>
      <c r="H286" s="59" t="s">
        <v>344</v>
      </c>
      <c r="I286" s="59">
        <v>1</v>
      </c>
      <c r="J286" s="57">
        <v>1</v>
      </c>
      <c r="K286" s="57">
        <v>1</v>
      </c>
      <c r="L286" s="57">
        <v>0</v>
      </c>
      <c r="M286" s="59"/>
    </row>
    <row r="287" spans="1:13" x14ac:dyDescent="0.25">
      <c r="A287" s="54">
        <v>284</v>
      </c>
      <c r="B287" s="55">
        <v>46126</v>
      </c>
      <c r="C287" s="56" t="s">
        <v>65</v>
      </c>
      <c r="D287" s="56" t="s">
        <v>218</v>
      </c>
      <c r="E287" s="57">
        <v>301</v>
      </c>
      <c r="F287" s="59" t="s">
        <v>211</v>
      </c>
      <c r="G287" s="58" t="s">
        <v>544</v>
      </c>
      <c r="H287" s="59" t="s">
        <v>257</v>
      </c>
      <c r="I287" s="59">
        <v>4</v>
      </c>
      <c r="J287" s="57">
        <v>3</v>
      </c>
      <c r="K287" s="57">
        <v>0</v>
      </c>
      <c r="L287" s="57">
        <v>9</v>
      </c>
      <c r="M287" s="59"/>
    </row>
    <row r="288" spans="1:13" x14ac:dyDescent="0.25">
      <c r="A288" s="54">
        <v>285</v>
      </c>
      <c r="B288" s="55">
        <v>46126</v>
      </c>
      <c r="C288" s="56" t="s">
        <v>65</v>
      </c>
      <c r="D288" s="56" t="s">
        <v>218</v>
      </c>
      <c r="E288" s="57">
        <v>301</v>
      </c>
      <c r="F288" s="59" t="s">
        <v>211</v>
      </c>
      <c r="G288" s="58" t="s">
        <v>689</v>
      </c>
      <c r="H288" s="59" t="s">
        <v>280</v>
      </c>
      <c r="I288" s="59">
        <v>1</v>
      </c>
      <c r="J288" s="57">
        <v>1</v>
      </c>
      <c r="K288" s="57">
        <v>0</v>
      </c>
      <c r="L288" s="57">
        <v>2</v>
      </c>
      <c r="M288" s="59"/>
    </row>
    <row r="289" spans="1:13" x14ac:dyDescent="0.25">
      <c r="A289" s="54">
        <v>286</v>
      </c>
      <c r="B289" s="55">
        <v>46126</v>
      </c>
      <c r="C289" s="56" t="s">
        <v>65</v>
      </c>
      <c r="D289" s="56" t="s">
        <v>218</v>
      </c>
      <c r="E289" s="57">
        <v>306</v>
      </c>
      <c r="F289" s="59" t="s">
        <v>211</v>
      </c>
      <c r="G289" s="58" t="s">
        <v>690</v>
      </c>
      <c r="H289" s="59" t="s">
        <v>388</v>
      </c>
      <c r="I289" s="59">
        <v>2</v>
      </c>
      <c r="J289" s="57">
        <v>1</v>
      </c>
      <c r="K289" s="57">
        <v>0</v>
      </c>
      <c r="L289" s="57">
        <v>8</v>
      </c>
      <c r="M289" s="59"/>
    </row>
    <row r="290" spans="1:13" x14ac:dyDescent="0.25">
      <c r="A290" s="54">
        <v>287</v>
      </c>
      <c r="B290" s="55">
        <v>46126</v>
      </c>
      <c r="C290" s="56" t="s">
        <v>65</v>
      </c>
      <c r="D290" s="56" t="s">
        <v>218</v>
      </c>
      <c r="E290" s="57">
        <v>301</v>
      </c>
      <c r="F290" s="59" t="s">
        <v>211</v>
      </c>
      <c r="G290" s="58" t="s">
        <v>691</v>
      </c>
      <c r="H290" s="59" t="s">
        <v>358</v>
      </c>
      <c r="I290" s="59">
        <v>2</v>
      </c>
      <c r="J290" s="57">
        <v>2</v>
      </c>
      <c r="K290" s="57">
        <v>0</v>
      </c>
      <c r="L290" s="57">
        <v>0</v>
      </c>
      <c r="M290" s="59"/>
    </row>
    <row r="291" spans="1:13" x14ac:dyDescent="0.25">
      <c r="A291" s="54">
        <v>288</v>
      </c>
      <c r="B291" s="55">
        <v>46126</v>
      </c>
      <c r="C291" s="56" t="s">
        <v>65</v>
      </c>
      <c r="D291" s="56" t="s">
        <v>218</v>
      </c>
      <c r="E291" s="57">
        <v>301</v>
      </c>
      <c r="F291" s="59" t="s">
        <v>211</v>
      </c>
      <c r="G291" s="58" t="s">
        <v>692</v>
      </c>
      <c r="H291" s="59" t="s">
        <v>314</v>
      </c>
      <c r="I291" s="59">
        <v>3</v>
      </c>
      <c r="J291" s="57">
        <v>1</v>
      </c>
      <c r="K291" s="57">
        <v>0</v>
      </c>
      <c r="L291" s="57">
        <v>29</v>
      </c>
      <c r="M291" s="59"/>
    </row>
    <row r="292" spans="1:13" x14ac:dyDescent="0.25">
      <c r="A292" s="54">
        <v>289</v>
      </c>
      <c r="B292" s="55">
        <v>46126</v>
      </c>
      <c r="C292" s="56" t="s">
        <v>65</v>
      </c>
      <c r="D292" s="56" t="s">
        <v>218</v>
      </c>
      <c r="E292" s="57">
        <v>301</v>
      </c>
      <c r="F292" s="59" t="s">
        <v>211</v>
      </c>
      <c r="G292" s="58" t="s">
        <v>693</v>
      </c>
      <c r="H292" s="59" t="s">
        <v>272</v>
      </c>
      <c r="I292" s="59">
        <v>1</v>
      </c>
      <c r="J292" s="57">
        <v>1</v>
      </c>
      <c r="K292" s="57">
        <v>1</v>
      </c>
      <c r="L292" s="57">
        <v>9</v>
      </c>
      <c r="M292" s="59"/>
    </row>
    <row r="293" spans="1:13" x14ac:dyDescent="0.25">
      <c r="A293" s="54">
        <v>290</v>
      </c>
      <c r="B293" s="55">
        <v>46126</v>
      </c>
      <c r="C293" s="56" t="s">
        <v>65</v>
      </c>
      <c r="D293" s="56" t="s">
        <v>218</v>
      </c>
      <c r="E293" s="57">
        <v>301</v>
      </c>
      <c r="F293" s="59" t="s">
        <v>211</v>
      </c>
      <c r="G293" s="58" t="s">
        <v>694</v>
      </c>
      <c r="H293" s="59" t="s">
        <v>259</v>
      </c>
      <c r="I293" s="59">
        <v>1</v>
      </c>
      <c r="J293" s="57">
        <v>1</v>
      </c>
      <c r="K293" s="57">
        <v>2</v>
      </c>
      <c r="L293" s="57">
        <v>5</v>
      </c>
      <c r="M293" s="59"/>
    </row>
    <row r="294" spans="1:13" x14ac:dyDescent="0.25">
      <c r="A294" s="54">
        <v>291</v>
      </c>
      <c r="B294" s="55">
        <v>46126</v>
      </c>
      <c r="C294" s="56" t="s">
        <v>65</v>
      </c>
      <c r="D294" s="56" t="s">
        <v>218</v>
      </c>
      <c r="E294" s="57">
        <v>301</v>
      </c>
      <c r="F294" s="59" t="s">
        <v>211</v>
      </c>
      <c r="G294" s="58" t="s">
        <v>695</v>
      </c>
      <c r="H294" s="59" t="s">
        <v>370</v>
      </c>
      <c r="I294" s="59">
        <v>4</v>
      </c>
      <c r="J294" s="57">
        <v>2</v>
      </c>
      <c r="K294" s="57">
        <v>5</v>
      </c>
      <c r="L294" s="57">
        <v>28</v>
      </c>
      <c r="M294" s="59"/>
    </row>
    <row r="295" spans="1:13" x14ac:dyDescent="0.25">
      <c r="A295" s="54">
        <v>292</v>
      </c>
      <c r="B295" s="55">
        <v>46126</v>
      </c>
      <c r="C295" s="56" t="s">
        <v>65</v>
      </c>
      <c r="D295" s="56" t="s">
        <v>218</v>
      </c>
      <c r="E295" s="57">
        <v>306</v>
      </c>
      <c r="F295" s="59" t="s">
        <v>211</v>
      </c>
      <c r="G295" s="58" t="s">
        <v>696</v>
      </c>
      <c r="H295" s="59" t="s">
        <v>389</v>
      </c>
      <c r="I295" s="59">
        <v>1</v>
      </c>
      <c r="J295" s="57">
        <v>1</v>
      </c>
      <c r="K295" s="57">
        <v>0</v>
      </c>
      <c r="L295" s="57">
        <v>4</v>
      </c>
      <c r="M295" s="59"/>
    </row>
    <row r="296" spans="1:13" x14ac:dyDescent="0.25">
      <c r="A296" s="54">
        <v>293</v>
      </c>
      <c r="B296" s="55">
        <v>46126</v>
      </c>
      <c r="C296" s="56" t="s">
        <v>65</v>
      </c>
      <c r="D296" s="56" t="s">
        <v>218</v>
      </c>
      <c r="E296" s="57">
        <v>301</v>
      </c>
      <c r="F296" s="59" t="s">
        <v>211</v>
      </c>
      <c r="G296" s="58" t="s">
        <v>697</v>
      </c>
      <c r="H296" s="59" t="s">
        <v>320</v>
      </c>
      <c r="I296" s="59">
        <v>1</v>
      </c>
      <c r="J296" s="57">
        <v>1</v>
      </c>
      <c r="K296" s="57">
        <v>4</v>
      </c>
      <c r="L296" s="57">
        <v>9</v>
      </c>
      <c r="M296" s="59"/>
    </row>
    <row r="297" spans="1:13" x14ac:dyDescent="0.25">
      <c r="A297" s="54">
        <v>294</v>
      </c>
      <c r="B297" s="55">
        <v>46126</v>
      </c>
      <c r="C297" s="56" t="s">
        <v>65</v>
      </c>
      <c r="D297" s="56" t="s">
        <v>218</v>
      </c>
      <c r="E297" s="57">
        <v>301</v>
      </c>
      <c r="F297" s="59" t="s">
        <v>211</v>
      </c>
      <c r="G297" s="58" t="s">
        <v>698</v>
      </c>
      <c r="H297" s="59" t="s">
        <v>313</v>
      </c>
      <c r="I297" s="59">
        <v>2</v>
      </c>
      <c r="J297" s="57">
        <v>1</v>
      </c>
      <c r="K297" s="57">
        <v>3</v>
      </c>
      <c r="L297" s="57">
        <v>15</v>
      </c>
      <c r="M297" s="59"/>
    </row>
    <row r="298" spans="1:13" x14ac:dyDescent="0.25">
      <c r="A298" s="54">
        <v>295</v>
      </c>
      <c r="B298" s="55">
        <v>46126</v>
      </c>
      <c r="C298" s="56" t="s">
        <v>65</v>
      </c>
      <c r="D298" s="56" t="s">
        <v>218</v>
      </c>
      <c r="E298" s="57">
        <v>301</v>
      </c>
      <c r="F298" s="59" t="s">
        <v>211</v>
      </c>
      <c r="G298" s="58" t="s">
        <v>699</v>
      </c>
      <c r="H298" s="59" t="s">
        <v>220</v>
      </c>
      <c r="I298" s="59">
        <v>5</v>
      </c>
      <c r="J298" s="57">
        <v>4</v>
      </c>
      <c r="K298" s="57">
        <v>12</v>
      </c>
      <c r="L298" s="57">
        <v>19</v>
      </c>
      <c r="M298" s="59"/>
    </row>
    <row r="299" spans="1:13" x14ac:dyDescent="0.25">
      <c r="A299" s="54">
        <v>296</v>
      </c>
      <c r="B299" s="55">
        <v>46126</v>
      </c>
      <c r="C299" s="56" t="s">
        <v>65</v>
      </c>
      <c r="D299" s="56" t="s">
        <v>218</v>
      </c>
      <c r="E299" s="57">
        <v>306</v>
      </c>
      <c r="F299" s="59" t="s">
        <v>211</v>
      </c>
      <c r="G299" s="58" t="s">
        <v>700</v>
      </c>
      <c r="H299" s="59" t="s">
        <v>357</v>
      </c>
      <c r="I299" s="59">
        <v>2</v>
      </c>
      <c r="J299" s="57">
        <v>1</v>
      </c>
      <c r="K299" s="57">
        <v>0</v>
      </c>
      <c r="L299" s="57">
        <v>10</v>
      </c>
      <c r="M299" s="59"/>
    </row>
    <row r="300" spans="1:13" x14ac:dyDescent="0.25">
      <c r="A300" s="54">
        <v>297</v>
      </c>
      <c r="B300" s="55">
        <v>46126</v>
      </c>
      <c r="C300" s="56" t="s">
        <v>71</v>
      </c>
      <c r="D300" s="56" t="s">
        <v>219</v>
      </c>
      <c r="E300" s="57">
        <v>301</v>
      </c>
      <c r="F300" s="59" t="s">
        <v>211</v>
      </c>
      <c r="G300" s="58" t="s">
        <v>701</v>
      </c>
      <c r="H300" s="59" t="s">
        <v>238</v>
      </c>
      <c r="I300" s="59">
        <v>2</v>
      </c>
      <c r="J300" s="57">
        <v>2</v>
      </c>
      <c r="K300" s="57">
        <v>0</v>
      </c>
      <c r="L300" s="57">
        <v>2</v>
      </c>
      <c r="M300" s="59"/>
    </row>
    <row r="301" spans="1:13" x14ac:dyDescent="0.25">
      <c r="A301" s="54">
        <v>298</v>
      </c>
      <c r="B301" s="55">
        <v>46126</v>
      </c>
      <c r="C301" s="56" t="s">
        <v>71</v>
      </c>
      <c r="D301" s="56" t="s">
        <v>219</v>
      </c>
      <c r="E301" s="57">
        <v>306</v>
      </c>
      <c r="F301" s="60" t="s">
        <v>212</v>
      </c>
      <c r="G301" s="58" t="s">
        <v>702</v>
      </c>
      <c r="H301" s="59" t="s">
        <v>390</v>
      </c>
      <c r="I301" s="59">
        <v>1</v>
      </c>
      <c r="J301" s="57">
        <v>2</v>
      </c>
      <c r="K301" s="57">
        <v>7</v>
      </c>
      <c r="L301" s="57">
        <v>0</v>
      </c>
      <c r="M301" s="59" t="s">
        <v>213</v>
      </c>
    </row>
    <row r="302" spans="1:13" x14ac:dyDescent="0.25">
      <c r="A302" s="54">
        <v>299</v>
      </c>
      <c r="B302" s="55">
        <v>46126</v>
      </c>
      <c r="C302" s="56" t="s">
        <v>71</v>
      </c>
      <c r="D302" s="56" t="s">
        <v>219</v>
      </c>
      <c r="E302" s="57">
        <v>301</v>
      </c>
      <c r="F302" s="59" t="s">
        <v>211</v>
      </c>
      <c r="G302" s="58" t="s">
        <v>703</v>
      </c>
      <c r="H302" s="59" t="s">
        <v>239</v>
      </c>
      <c r="I302" s="59">
        <v>2</v>
      </c>
      <c r="J302" s="57">
        <v>2</v>
      </c>
      <c r="K302" s="57">
        <v>3</v>
      </c>
      <c r="L302" s="57">
        <v>3</v>
      </c>
      <c r="M302" s="59"/>
    </row>
    <row r="303" spans="1:13" x14ac:dyDescent="0.25">
      <c r="A303" s="54">
        <v>300</v>
      </c>
      <c r="B303" s="55">
        <v>46126</v>
      </c>
      <c r="C303" s="56" t="s">
        <v>71</v>
      </c>
      <c r="D303" s="56" t="s">
        <v>219</v>
      </c>
      <c r="E303" s="57">
        <v>301</v>
      </c>
      <c r="F303" s="59" t="s">
        <v>211</v>
      </c>
      <c r="G303" s="58" t="s">
        <v>704</v>
      </c>
      <c r="H303" s="59" t="s">
        <v>231</v>
      </c>
      <c r="I303" s="59">
        <v>1</v>
      </c>
      <c r="J303" s="57">
        <v>1</v>
      </c>
      <c r="K303" s="57">
        <v>0</v>
      </c>
      <c r="L303" s="57">
        <v>0</v>
      </c>
      <c r="M303" s="59"/>
    </row>
    <row r="304" spans="1:13" x14ac:dyDescent="0.25">
      <c r="A304" s="54">
        <v>301</v>
      </c>
      <c r="B304" s="55">
        <v>46126</v>
      </c>
      <c r="C304" s="56" t="s">
        <v>71</v>
      </c>
      <c r="D304" s="56" t="s">
        <v>219</v>
      </c>
      <c r="E304" s="57">
        <v>301</v>
      </c>
      <c r="F304" s="59" t="s">
        <v>211</v>
      </c>
      <c r="G304" s="58" t="s">
        <v>705</v>
      </c>
      <c r="H304" s="59" t="s">
        <v>301</v>
      </c>
      <c r="I304" s="59">
        <v>2</v>
      </c>
      <c r="J304" s="57">
        <v>4</v>
      </c>
      <c r="K304" s="57">
        <v>14</v>
      </c>
      <c r="L304" s="57">
        <v>3</v>
      </c>
      <c r="M304" s="59"/>
    </row>
    <row r="305" spans="1:13" x14ac:dyDescent="0.25">
      <c r="A305" s="54">
        <v>302</v>
      </c>
      <c r="B305" s="55">
        <v>46126</v>
      </c>
      <c r="C305" s="56" t="s">
        <v>71</v>
      </c>
      <c r="D305" s="56" t="s">
        <v>219</v>
      </c>
      <c r="E305" s="57">
        <v>301</v>
      </c>
      <c r="F305" s="59" t="s">
        <v>211</v>
      </c>
      <c r="G305" s="58" t="s">
        <v>706</v>
      </c>
      <c r="H305" s="59" t="s">
        <v>323</v>
      </c>
      <c r="I305" s="59">
        <v>3</v>
      </c>
      <c r="J305" s="57">
        <v>3</v>
      </c>
      <c r="K305" s="57">
        <v>0</v>
      </c>
      <c r="L305" s="57">
        <v>1</v>
      </c>
      <c r="M305" s="59"/>
    </row>
    <row r="306" spans="1:13" x14ac:dyDescent="0.25">
      <c r="A306" s="54">
        <v>303</v>
      </c>
      <c r="B306" s="55">
        <v>46126</v>
      </c>
      <c r="C306" s="56" t="s">
        <v>71</v>
      </c>
      <c r="D306" s="56" t="s">
        <v>219</v>
      </c>
      <c r="E306" s="57">
        <v>301</v>
      </c>
      <c r="F306" s="59" t="s">
        <v>211</v>
      </c>
      <c r="G306" s="58" t="s">
        <v>707</v>
      </c>
      <c r="H306" s="59" t="s">
        <v>229</v>
      </c>
      <c r="I306" s="59">
        <v>1</v>
      </c>
      <c r="J306" s="57">
        <v>1</v>
      </c>
      <c r="K306" s="57">
        <v>4</v>
      </c>
      <c r="L306" s="57">
        <v>0</v>
      </c>
      <c r="M306" s="59"/>
    </row>
    <row r="307" spans="1:13" x14ac:dyDescent="0.25">
      <c r="A307" s="54">
        <v>304</v>
      </c>
      <c r="B307" s="55">
        <v>46126</v>
      </c>
      <c r="C307" s="56" t="s">
        <v>71</v>
      </c>
      <c r="D307" s="56" t="s">
        <v>219</v>
      </c>
      <c r="E307" s="57">
        <v>301</v>
      </c>
      <c r="F307" s="59" t="s">
        <v>211</v>
      </c>
      <c r="G307" s="58" t="s">
        <v>708</v>
      </c>
      <c r="H307" s="59" t="s">
        <v>391</v>
      </c>
      <c r="I307" s="59">
        <v>2</v>
      </c>
      <c r="J307" s="57">
        <v>2</v>
      </c>
      <c r="K307" s="57">
        <v>0</v>
      </c>
      <c r="L307" s="57">
        <v>1</v>
      </c>
      <c r="M307" s="59"/>
    </row>
    <row r="308" spans="1:13" x14ac:dyDescent="0.25">
      <c r="A308" s="54">
        <v>305</v>
      </c>
      <c r="B308" s="55">
        <v>46126</v>
      </c>
      <c r="C308" s="56" t="s">
        <v>71</v>
      </c>
      <c r="D308" s="56" t="s">
        <v>219</v>
      </c>
      <c r="E308" s="57">
        <v>306</v>
      </c>
      <c r="F308" s="59" t="s">
        <v>211</v>
      </c>
      <c r="G308" s="58" t="s">
        <v>709</v>
      </c>
      <c r="H308" s="59" t="s">
        <v>392</v>
      </c>
      <c r="I308" s="59">
        <v>3</v>
      </c>
      <c r="J308" s="57">
        <v>3</v>
      </c>
      <c r="K308" s="57">
        <v>4</v>
      </c>
      <c r="L308" s="57">
        <v>5</v>
      </c>
      <c r="M308" s="59"/>
    </row>
    <row r="309" spans="1:13" x14ac:dyDescent="0.25">
      <c r="A309" s="54">
        <v>306</v>
      </c>
      <c r="B309" s="55">
        <v>46126</v>
      </c>
      <c r="C309" s="56" t="s">
        <v>71</v>
      </c>
      <c r="D309" s="56" t="s">
        <v>219</v>
      </c>
      <c r="E309" s="57">
        <v>301</v>
      </c>
      <c r="F309" s="59" t="s">
        <v>211</v>
      </c>
      <c r="G309" s="58" t="s">
        <v>710</v>
      </c>
      <c r="H309" s="59" t="s">
        <v>226</v>
      </c>
      <c r="I309" s="59">
        <v>3</v>
      </c>
      <c r="J309" s="57">
        <v>3</v>
      </c>
      <c r="K309" s="57">
        <v>3</v>
      </c>
      <c r="L309" s="57">
        <v>1</v>
      </c>
      <c r="M309" s="59"/>
    </row>
    <row r="310" spans="1:13" x14ac:dyDescent="0.25">
      <c r="A310" s="54">
        <v>307</v>
      </c>
      <c r="B310" s="55">
        <v>46126</v>
      </c>
      <c r="C310" s="56" t="s">
        <v>71</v>
      </c>
      <c r="D310" s="56" t="s">
        <v>219</v>
      </c>
      <c r="E310" s="57">
        <v>306</v>
      </c>
      <c r="F310" s="59" t="s">
        <v>211</v>
      </c>
      <c r="G310" s="58" t="s">
        <v>711</v>
      </c>
      <c r="H310" s="59" t="s">
        <v>233</v>
      </c>
      <c r="I310" s="59">
        <v>3</v>
      </c>
      <c r="J310" s="57">
        <v>3</v>
      </c>
      <c r="K310" s="57">
        <v>0</v>
      </c>
      <c r="L310" s="57">
        <v>1</v>
      </c>
      <c r="M310" s="59"/>
    </row>
    <row r="311" spans="1:13" x14ac:dyDescent="0.25">
      <c r="A311" s="54">
        <v>308</v>
      </c>
      <c r="B311" s="55">
        <v>46126</v>
      </c>
      <c r="C311" s="56" t="s">
        <v>71</v>
      </c>
      <c r="D311" s="56" t="s">
        <v>219</v>
      </c>
      <c r="E311" s="57">
        <v>301</v>
      </c>
      <c r="F311" s="59" t="s">
        <v>211</v>
      </c>
      <c r="G311" s="58" t="s">
        <v>712</v>
      </c>
      <c r="H311" s="59" t="s">
        <v>319</v>
      </c>
      <c r="I311" s="59">
        <v>2</v>
      </c>
      <c r="J311" s="57">
        <v>2</v>
      </c>
      <c r="K311" s="57">
        <v>6</v>
      </c>
      <c r="L311" s="57">
        <v>2</v>
      </c>
      <c r="M311" s="59"/>
    </row>
    <row r="312" spans="1:13" x14ac:dyDescent="0.25">
      <c r="A312" s="54">
        <v>309</v>
      </c>
      <c r="B312" s="55">
        <v>46126</v>
      </c>
      <c r="C312" s="56" t="s">
        <v>71</v>
      </c>
      <c r="D312" s="56" t="s">
        <v>219</v>
      </c>
      <c r="E312" s="57">
        <v>301</v>
      </c>
      <c r="F312" s="59" t="s">
        <v>211</v>
      </c>
      <c r="G312" s="58" t="s">
        <v>713</v>
      </c>
      <c r="H312" s="59" t="s">
        <v>222</v>
      </c>
      <c r="I312" s="59">
        <v>5</v>
      </c>
      <c r="J312" s="57">
        <v>5</v>
      </c>
      <c r="K312" s="57">
        <v>5</v>
      </c>
      <c r="L312" s="57">
        <v>8</v>
      </c>
      <c r="M312" s="59"/>
    </row>
    <row r="313" spans="1:13" x14ac:dyDescent="0.25">
      <c r="A313" s="54">
        <v>310</v>
      </c>
      <c r="B313" s="55">
        <v>46126</v>
      </c>
      <c r="C313" s="56" t="s">
        <v>71</v>
      </c>
      <c r="D313" s="56" t="s">
        <v>219</v>
      </c>
      <c r="E313" s="57">
        <v>306</v>
      </c>
      <c r="F313" s="59" t="s">
        <v>211</v>
      </c>
      <c r="G313" s="58" t="s">
        <v>714</v>
      </c>
      <c r="H313" s="59" t="s">
        <v>265</v>
      </c>
      <c r="I313" s="59">
        <v>2</v>
      </c>
      <c r="J313" s="57">
        <v>2</v>
      </c>
      <c r="K313" s="57">
        <v>0</v>
      </c>
      <c r="L313" s="57">
        <v>2</v>
      </c>
      <c r="M313" s="59"/>
    </row>
    <row r="314" spans="1:13" x14ac:dyDescent="0.25">
      <c r="A314" s="54">
        <v>311</v>
      </c>
      <c r="B314" s="55">
        <v>46126</v>
      </c>
      <c r="C314" s="56" t="s">
        <v>71</v>
      </c>
      <c r="D314" s="56" t="s">
        <v>219</v>
      </c>
      <c r="E314" s="57">
        <v>301</v>
      </c>
      <c r="F314" s="59" t="s">
        <v>211</v>
      </c>
      <c r="G314" s="58" t="s">
        <v>715</v>
      </c>
      <c r="H314" s="59" t="s">
        <v>282</v>
      </c>
      <c r="I314" s="59">
        <v>3</v>
      </c>
      <c r="J314" s="57">
        <v>4</v>
      </c>
      <c r="K314" s="57">
        <v>0</v>
      </c>
      <c r="L314" s="57">
        <v>4</v>
      </c>
      <c r="M314" s="59"/>
    </row>
    <row r="315" spans="1:13" x14ac:dyDescent="0.25">
      <c r="A315" s="54">
        <v>312</v>
      </c>
      <c r="B315" s="55">
        <v>46126</v>
      </c>
      <c r="C315" s="56" t="s">
        <v>71</v>
      </c>
      <c r="D315" s="56" t="s">
        <v>219</v>
      </c>
      <c r="E315" s="57">
        <v>301</v>
      </c>
      <c r="F315" s="59" t="s">
        <v>211</v>
      </c>
      <c r="G315" s="58" t="s">
        <v>716</v>
      </c>
      <c r="H315" s="59" t="s">
        <v>377</v>
      </c>
      <c r="I315" s="59">
        <v>1</v>
      </c>
      <c r="J315" s="57">
        <v>2</v>
      </c>
      <c r="K315" s="57">
        <v>10</v>
      </c>
      <c r="L315" s="57">
        <v>0</v>
      </c>
      <c r="M315" s="59"/>
    </row>
    <row r="316" spans="1:13" x14ac:dyDescent="0.25">
      <c r="A316" s="54">
        <v>313</v>
      </c>
      <c r="B316" s="55">
        <v>46126</v>
      </c>
      <c r="C316" s="56" t="s">
        <v>71</v>
      </c>
      <c r="D316" s="56" t="s">
        <v>219</v>
      </c>
      <c r="E316" s="57">
        <v>301</v>
      </c>
      <c r="F316" s="59" t="s">
        <v>211</v>
      </c>
      <c r="G316" s="58" t="s">
        <v>717</v>
      </c>
      <c r="H316" s="59" t="s">
        <v>383</v>
      </c>
      <c r="I316" s="59">
        <v>4</v>
      </c>
      <c r="J316" s="57">
        <v>4</v>
      </c>
      <c r="K316" s="57">
        <v>4</v>
      </c>
      <c r="L316" s="57">
        <v>3</v>
      </c>
      <c r="M316" s="59"/>
    </row>
    <row r="317" spans="1:13" x14ac:dyDescent="0.25">
      <c r="A317" s="54">
        <v>314</v>
      </c>
      <c r="B317" s="55">
        <v>46126</v>
      </c>
      <c r="C317" s="56" t="s">
        <v>71</v>
      </c>
      <c r="D317" s="56" t="s">
        <v>219</v>
      </c>
      <c r="E317" s="57">
        <v>301</v>
      </c>
      <c r="F317" s="59" t="s">
        <v>211</v>
      </c>
      <c r="G317" s="58" t="s">
        <v>718</v>
      </c>
      <c r="H317" s="59" t="s">
        <v>291</v>
      </c>
      <c r="I317" s="59">
        <v>2</v>
      </c>
      <c r="J317" s="57">
        <v>3</v>
      </c>
      <c r="K317" s="57">
        <v>7</v>
      </c>
      <c r="L317" s="57">
        <v>1</v>
      </c>
      <c r="M317" s="59"/>
    </row>
    <row r="318" spans="1:13" x14ac:dyDescent="0.25">
      <c r="A318" s="54">
        <v>315</v>
      </c>
      <c r="B318" s="55">
        <v>46126</v>
      </c>
      <c r="C318" s="56" t="s">
        <v>71</v>
      </c>
      <c r="D318" s="56" t="s">
        <v>219</v>
      </c>
      <c r="E318" s="57">
        <v>301</v>
      </c>
      <c r="F318" s="59" t="s">
        <v>211</v>
      </c>
      <c r="G318" s="58" t="s">
        <v>719</v>
      </c>
      <c r="H318" s="59" t="s">
        <v>393</v>
      </c>
      <c r="I318" s="59">
        <v>2</v>
      </c>
      <c r="J318" s="57">
        <v>2</v>
      </c>
      <c r="K318" s="57">
        <v>0</v>
      </c>
      <c r="L318" s="57">
        <v>1</v>
      </c>
      <c r="M318" s="59"/>
    </row>
    <row r="319" spans="1:13" x14ac:dyDescent="0.25">
      <c r="A319" s="54">
        <v>316</v>
      </c>
      <c r="B319" s="55">
        <v>46126</v>
      </c>
      <c r="C319" s="56" t="s">
        <v>71</v>
      </c>
      <c r="D319" s="56" t="s">
        <v>219</v>
      </c>
      <c r="E319" s="57">
        <v>301</v>
      </c>
      <c r="F319" s="59" t="s">
        <v>211</v>
      </c>
      <c r="G319" s="58" t="s">
        <v>720</v>
      </c>
      <c r="H319" s="59" t="s">
        <v>385</v>
      </c>
      <c r="I319" s="59">
        <v>3</v>
      </c>
      <c r="J319" s="57">
        <v>3</v>
      </c>
      <c r="K319" s="57">
        <v>6</v>
      </c>
      <c r="L319" s="57">
        <v>0</v>
      </c>
      <c r="M319" s="59"/>
    </row>
    <row r="320" spans="1:13" x14ac:dyDescent="0.25">
      <c r="A320" s="54">
        <v>317</v>
      </c>
      <c r="B320" s="55">
        <v>46126</v>
      </c>
      <c r="C320" s="56" t="s">
        <v>71</v>
      </c>
      <c r="D320" s="56" t="s">
        <v>219</v>
      </c>
      <c r="E320" s="57">
        <v>301</v>
      </c>
      <c r="F320" s="59" t="s">
        <v>211</v>
      </c>
      <c r="G320" s="58" t="s">
        <v>721</v>
      </c>
      <c r="H320" s="59" t="s">
        <v>266</v>
      </c>
      <c r="I320" s="59">
        <v>2</v>
      </c>
      <c r="J320" s="57">
        <v>1</v>
      </c>
      <c r="K320" s="57">
        <v>1</v>
      </c>
      <c r="L320" s="57">
        <v>0</v>
      </c>
      <c r="M320" s="59"/>
    </row>
    <row r="321" spans="1:13" x14ac:dyDescent="0.25">
      <c r="A321" s="54">
        <v>318</v>
      </c>
      <c r="B321" s="55">
        <v>46126</v>
      </c>
      <c r="C321" s="56" t="s">
        <v>71</v>
      </c>
      <c r="D321" s="56" t="s">
        <v>219</v>
      </c>
      <c r="E321" s="57">
        <v>301</v>
      </c>
      <c r="F321" s="59" t="s">
        <v>211</v>
      </c>
      <c r="G321" s="58" t="s">
        <v>722</v>
      </c>
      <c r="H321" s="59" t="s">
        <v>314</v>
      </c>
      <c r="I321" s="59">
        <v>2</v>
      </c>
      <c r="J321" s="57">
        <v>2</v>
      </c>
      <c r="K321" s="57">
        <v>4</v>
      </c>
      <c r="L321" s="57">
        <v>3</v>
      </c>
      <c r="M321" s="59"/>
    </row>
    <row r="322" spans="1:13" x14ac:dyDescent="0.25">
      <c r="A322" s="54">
        <v>319</v>
      </c>
      <c r="B322" s="55">
        <v>46126</v>
      </c>
      <c r="C322" s="56" t="s">
        <v>71</v>
      </c>
      <c r="D322" s="56" t="s">
        <v>219</v>
      </c>
      <c r="E322" s="57">
        <v>301</v>
      </c>
      <c r="F322" s="59" t="s">
        <v>211</v>
      </c>
      <c r="G322" s="58" t="s">
        <v>723</v>
      </c>
      <c r="H322" s="59" t="s">
        <v>270</v>
      </c>
      <c r="I322" s="59">
        <v>2</v>
      </c>
      <c r="J322" s="57">
        <v>2</v>
      </c>
      <c r="K322" s="57">
        <v>2</v>
      </c>
      <c r="L322" s="57">
        <v>2</v>
      </c>
      <c r="M322" s="59"/>
    </row>
    <row r="323" spans="1:13" x14ac:dyDescent="0.25">
      <c r="A323" s="54">
        <v>320</v>
      </c>
      <c r="B323" s="55">
        <v>46126</v>
      </c>
      <c r="C323" s="56" t="s">
        <v>71</v>
      </c>
      <c r="D323" s="56" t="s">
        <v>219</v>
      </c>
      <c r="E323" s="57">
        <v>306</v>
      </c>
      <c r="F323" s="59" t="s">
        <v>211</v>
      </c>
      <c r="G323" s="58" t="s">
        <v>723</v>
      </c>
      <c r="H323" s="59" t="s">
        <v>394</v>
      </c>
      <c r="I323" s="59">
        <v>2</v>
      </c>
      <c r="J323" s="57">
        <v>3</v>
      </c>
      <c r="K323" s="57">
        <v>11</v>
      </c>
      <c r="L323" s="57">
        <v>1</v>
      </c>
      <c r="M323" s="59"/>
    </row>
    <row r="324" spans="1:13" x14ac:dyDescent="0.25">
      <c r="A324" s="54">
        <v>321</v>
      </c>
      <c r="B324" s="55">
        <v>46126</v>
      </c>
      <c r="C324" s="56" t="s">
        <v>71</v>
      </c>
      <c r="D324" s="56" t="s">
        <v>219</v>
      </c>
      <c r="E324" s="57">
        <v>301</v>
      </c>
      <c r="F324" s="59" t="s">
        <v>211</v>
      </c>
      <c r="G324" s="58" t="s">
        <v>724</v>
      </c>
      <c r="H324" s="59" t="s">
        <v>338</v>
      </c>
      <c r="I324" s="59">
        <v>3</v>
      </c>
      <c r="J324" s="57">
        <v>3</v>
      </c>
      <c r="K324" s="57">
        <v>5</v>
      </c>
      <c r="L324" s="57">
        <v>1</v>
      </c>
      <c r="M324" s="59"/>
    </row>
    <row r="325" spans="1:13" x14ac:dyDescent="0.25">
      <c r="A325" s="54">
        <v>322</v>
      </c>
      <c r="B325" s="55">
        <v>46126</v>
      </c>
      <c r="C325" s="56" t="s">
        <v>71</v>
      </c>
      <c r="D325" s="56" t="s">
        <v>219</v>
      </c>
      <c r="E325" s="57">
        <v>301</v>
      </c>
      <c r="F325" s="59" t="s">
        <v>211</v>
      </c>
      <c r="G325" s="58" t="s">
        <v>723</v>
      </c>
      <c r="H325" s="59" t="s">
        <v>278</v>
      </c>
      <c r="I325" s="59">
        <v>3</v>
      </c>
      <c r="J325" s="57">
        <v>2</v>
      </c>
      <c r="K325" s="57">
        <v>0</v>
      </c>
      <c r="L325" s="57">
        <v>3</v>
      </c>
      <c r="M325" s="59"/>
    </row>
    <row r="326" spans="1:13" x14ac:dyDescent="0.25">
      <c r="A326" s="54">
        <v>323</v>
      </c>
      <c r="B326" s="55">
        <v>46126</v>
      </c>
      <c r="C326" s="56" t="s">
        <v>71</v>
      </c>
      <c r="D326" s="56" t="s">
        <v>219</v>
      </c>
      <c r="E326" s="57">
        <v>306</v>
      </c>
      <c r="F326" s="59" t="s">
        <v>211</v>
      </c>
      <c r="G326" s="58" t="s">
        <v>725</v>
      </c>
      <c r="H326" s="59" t="s">
        <v>285</v>
      </c>
      <c r="I326" s="59">
        <v>1</v>
      </c>
      <c r="J326" s="57">
        <v>1</v>
      </c>
      <c r="K326" s="57">
        <v>0</v>
      </c>
      <c r="L326" s="57">
        <v>0</v>
      </c>
      <c r="M326" s="59"/>
    </row>
    <row r="327" spans="1:13" x14ac:dyDescent="0.25">
      <c r="A327" s="54">
        <v>324</v>
      </c>
      <c r="B327" s="55">
        <v>46126</v>
      </c>
      <c r="C327" s="56" t="s">
        <v>71</v>
      </c>
      <c r="D327" s="56" t="s">
        <v>219</v>
      </c>
      <c r="E327" s="57">
        <v>301</v>
      </c>
      <c r="F327" s="59" t="s">
        <v>211</v>
      </c>
      <c r="G327" s="58" t="s">
        <v>726</v>
      </c>
      <c r="H327" s="59" t="s">
        <v>326</v>
      </c>
      <c r="I327" s="59">
        <v>1</v>
      </c>
      <c r="J327" s="57">
        <v>1</v>
      </c>
      <c r="K327" s="57">
        <v>1</v>
      </c>
      <c r="L327" s="57">
        <v>0</v>
      </c>
      <c r="M327" s="59"/>
    </row>
    <row r="328" spans="1:13" x14ac:dyDescent="0.25">
      <c r="A328" s="54">
        <v>325</v>
      </c>
      <c r="B328" s="55">
        <v>46126</v>
      </c>
      <c r="C328" s="56" t="s">
        <v>71</v>
      </c>
      <c r="D328" s="56" t="s">
        <v>219</v>
      </c>
      <c r="E328" s="57">
        <v>301</v>
      </c>
      <c r="F328" s="59" t="s">
        <v>211</v>
      </c>
      <c r="G328" s="58" t="s">
        <v>723</v>
      </c>
      <c r="H328" s="59" t="s">
        <v>220</v>
      </c>
      <c r="I328" s="59">
        <v>2</v>
      </c>
      <c r="J328" s="57">
        <v>3</v>
      </c>
      <c r="K328" s="57">
        <v>10</v>
      </c>
      <c r="L328" s="57">
        <v>3</v>
      </c>
      <c r="M328" s="59"/>
    </row>
    <row r="329" spans="1:13" x14ac:dyDescent="0.25">
      <c r="A329" s="54">
        <v>326</v>
      </c>
      <c r="B329" s="55">
        <v>46126</v>
      </c>
      <c r="C329" s="56" t="s">
        <v>71</v>
      </c>
      <c r="D329" s="56" t="s">
        <v>219</v>
      </c>
      <c r="E329" s="57">
        <v>301</v>
      </c>
      <c r="F329" s="59" t="s">
        <v>211</v>
      </c>
      <c r="G329" s="58" t="s">
        <v>723</v>
      </c>
      <c r="H329" s="59" t="s">
        <v>318</v>
      </c>
      <c r="I329" s="59">
        <v>4</v>
      </c>
      <c r="J329" s="57">
        <v>4</v>
      </c>
      <c r="K329" s="57">
        <v>13</v>
      </c>
      <c r="L329" s="57">
        <v>5</v>
      </c>
      <c r="M329" s="59"/>
    </row>
    <row r="330" spans="1:13" x14ac:dyDescent="0.25">
      <c r="A330" s="54">
        <v>327</v>
      </c>
      <c r="B330" s="55">
        <v>46126</v>
      </c>
      <c r="C330" s="56" t="s">
        <v>71</v>
      </c>
      <c r="D330" s="56" t="s">
        <v>219</v>
      </c>
      <c r="E330" s="57">
        <v>306</v>
      </c>
      <c r="F330" s="59" t="s">
        <v>211</v>
      </c>
      <c r="G330" s="58" t="s">
        <v>723</v>
      </c>
      <c r="H330" s="59" t="s">
        <v>360</v>
      </c>
      <c r="I330" s="59">
        <v>3</v>
      </c>
      <c r="J330" s="57">
        <v>3</v>
      </c>
      <c r="K330" s="57">
        <v>6</v>
      </c>
      <c r="L330" s="57">
        <v>3</v>
      </c>
      <c r="M330" s="59"/>
    </row>
    <row r="331" spans="1:13" x14ac:dyDescent="0.25">
      <c r="A331" s="54">
        <v>328</v>
      </c>
      <c r="B331" s="55">
        <v>46126</v>
      </c>
      <c r="C331" s="56" t="s">
        <v>71</v>
      </c>
      <c r="D331" s="56" t="s">
        <v>219</v>
      </c>
      <c r="E331" s="57">
        <v>301</v>
      </c>
      <c r="F331" s="59" t="s">
        <v>211</v>
      </c>
      <c r="G331" s="58" t="s">
        <v>723</v>
      </c>
      <c r="H331" s="59" t="s">
        <v>346</v>
      </c>
      <c r="I331" s="59">
        <v>3</v>
      </c>
      <c r="J331" s="57">
        <v>3</v>
      </c>
      <c r="K331" s="57">
        <v>4</v>
      </c>
      <c r="L331" s="57">
        <v>6</v>
      </c>
      <c r="M331" s="59"/>
    </row>
    <row r="332" spans="1:13" x14ac:dyDescent="0.25">
      <c r="A332" s="54">
        <v>329</v>
      </c>
      <c r="B332" s="55">
        <v>46126</v>
      </c>
      <c r="C332" s="56" t="s">
        <v>71</v>
      </c>
      <c r="D332" s="56" t="s">
        <v>219</v>
      </c>
      <c r="E332" s="57">
        <v>301</v>
      </c>
      <c r="F332" s="59" t="s">
        <v>211</v>
      </c>
      <c r="G332" s="58" t="s">
        <v>723</v>
      </c>
      <c r="H332" s="59" t="s">
        <v>339</v>
      </c>
      <c r="I332" s="59">
        <v>3</v>
      </c>
      <c r="J332" s="57">
        <v>3</v>
      </c>
      <c r="K332" s="57">
        <v>9</v>
      </c>
      <c r="L332" s="57">
        <v>4</v>
      </c>
      <c r="M332" s="59"/>
    </row>
    <row r="333" spans="1:13" x14ac:dyDescent="0.25">
      <c r="A333" s="54">
        <v>330</v>
      </c>
      <c r="B333" s="55">
        <v>46126</v>
      </c>
      <c r="C333" s="56" t="s">
        <v>71</v>
      </c>
      <c r="D333" s="56" t="s">
        <v>219</v>
      </c>
      <c r="E333" s="57">
        <v>301</v>
      </c>
      <c r="F333" s="59" t="s">
        <v>211</v>
      </c>
      <c r="G333" s="58" t="s">
        <v>723</v>
      </c>
      <c r="H333" s="59" t="s">
        <v>374</v>
      </c>
      <c r="I333" s="59">
        <v>1</v>
      </c>
      <c r="J333" s="57">
        <v>1</v>
      </c>
      <c r="K333" s="57">
        <v>0</v>
      </c>
      <c r="L333" s="57">
        <v>2</v>
      </c>
      <c r="M333" s="59"/>
    </row>
    <row r="334" spans="1:13" x14ac:dyDescent="0.25">
      <c r="A334" s="54">
        <v>331</v>
      </c>
      <c r="B334" s="55">
        <v>46126</v>
      </c>
      <c r="C334" s="56" t="s">
        <v>71</v>
      </c>
      <c r="D334" s="56" t="s">
        <v>219</v>
      </c>
      <c r="E334" s="57">
        <v>306</v>
      </c>
      <c r="F334" s="59" t="s">
        <v>211</v>
      </c>
      <c r="G334" s="58" t="s">
        <v>723</v>
      </c>
      <c r="H334" s="59" t="s">
        <v>395</v>
      </c>
      <c r="I334" s="59">
        <v>3</v>
      </c>
      <c r="J334" s="57">
        <v>3</v>
      </c>
      <c r="K334" s="57">
        <v>2</v>
      </c>
      <c r="L334" s="57">
        <v>5</v>
      </c>
      <c r="M334" s="59"/>
    </row>
    <row r="335" spans="1:13" x14ac:dyDescent="0.25">
      <c r="A335" s="54">
        <v>332</v>
      </c>
      <c r="B335" s="55">
        <v>46126</v>
      </c>
      <c r="C335" s="56" t="s">
        <v>71</v>
      </c>
      <c r="D335" s="56" t="s">
        <v>219</v>
      </c>
      <c r="E335" s="57">
        <v>301</v>
      </c>
      <c r="F335" s="59" t="s">
        <v>211</v>
      </c>
      <c r="G335" s="58" t="s">
        <v>723</v>
      </c>
      <c r="H335" s="59" t="s">
        <v>261</v>
      </c>
      <c r="I335" s="59">
        <v>3</v>
      </c>
      <c r="J335" s="57">
        <v>4</v>
      </c>
      <c r="K335" s="57">
        <v>15</v>
      </c>
      <c r="L335" s="57">
        <v>0</v>
      </c>
      <c r="M335" s="59"/>
    </row>
    <row r="336" spans="1:13" x14ac:dyDescent="0.25">
      <c r="A336" s="54">
        <v>333</v>
      </c>
      <c r="B336" s="55">
        <v>46126</v>
      </c>
      <c r="C336" s="56" t="s">
        <v>71</v>
      </c>
      <c r="D336" s="56" t="s">
        <v>219</v>
      </c>
      <c r="E336" s="57">
        <v>301</v>
      </c>
      <c r="F336" s="59" t="s">
        <v>211</v>
      </c>
      <c r="G336" s="58" t="s">
        <v>723</v>
      </c>
      <c r="H336" s="59" t="s">
        <v>307</v>
      </c>
      <c r="I336" s="59">
        <v>3</v>
      </c>
      <c r="J336" s="57">
        <v>3</v>
      </c>
      <c r="K336" s="57">
        <v>2</v>
      </c>
      <c r="L336" s="57">
        <v>6</v>
      </c>
      <c r="M336" s="59"/>
    </row>
    <row r="337" spans="1:13" x14ac:dyDescent="0.25">
      <c r="A337" s="54">
        <v>334</v>
      </c>
      <c r="B337" s="55">
        <v>46126</v>
      </c>
      <c r="C337" s="56" t="s">
        <v>71</v>
      </c>
      <c r="D337" s="56" t="s">
        <v>219</v>
      </c>
      <c r="E337" s="57">
        <v>301</v>
      </c>
      <c r="F337" s="59" t="s">
        <v>211</v>
      </c>
      <c r="G337" s="58" t="s">
        <v>723</v>
      </c>
      <c r="H337" s="59" t="s">
        <v>306</v>
      </c>
      <c r="I337" s="59">
        <v>3</v>
      </c>
      <c r="J337" s="57">
        <v>3</v>
      </c>
      <c r="K337" s="57">
        <v>0</v>
      </c>
      <c r="L337" s="57">
        <v>0</v>
      </c>
      <c r="M337" s="59"/>
    </row>
    <row r="338" spans="1:13" x14ac:dyDescent="0.25">
      <c r="A338" s="54">
        <v>335</v>
      </c>
      <c r="B338" s="55">
        <v>46126</v>
      </c>
      <c r="C338" s="56" t="s">
        <v>71</v>
      </c>
      <c r="D338" s="56" t="s">
        <v>219</v>
      </c>
      <c r="E338" s="57">
        <v>306</v>
      </c>
      <c r="F338" s="59" t="s">
        <v>211</v>
      </c>
      <c r="G338" s="58" t="s">
        <v>723</v>
      </c>
      <c r="H338" s="59" t="s">
        <v>396</v>
      </c>
      <c r="I338" s="59">
        <v>2</v>
      </c>
      <c r="J338" s="57">
        <v>3</v>
      </c>
      <c r="K338" s="57">
        <v>10</v>
      </c>
      <c r="L338" s="57">
        <v>1</v>
      </c>
      <c r="M338" s="59"/>
    </row>
    <row r="339" spans="1:13" x14ac:dyDescent="0.25">
      <c r="A339" s="54">
        <v>336</v>
      </c>
      <c r="B339" s="55">
        <v>46126</v>
      </c>
      <c r="C339" s="56" t="s">
        <v>71</v>
      </c>
      <c r="D339" s="56" t="s">
        <v>219</v>
      </c>
      <c r="E339" s="57">
        <v>301</v>
      </c>
      <c r="F339" s="59" t="s">
        <v>211</v>
      </c>
      <c r="G339" s="58" t="s">
        <v>723</v>
      </c>
      <c r="H339" s="59" t="s">
        <v>368</v>
      </c>
      <c r="I339" s="59">
        <v>2</v>
      </c>
      <c r="J339" s="57">
        <v>2</v>
      </c>
      <c r="K339" s="57">
        <v>5</v>
      </c>
      <c r="L339" s="57">
        <v>4</v>
      </c>
      <c r="M339" s="59"/>
    </row>
    <row r="340" spans="1:13" x14ac:dyDescent="0.25">
      <c r="A340" s="54">
        <v>337</v>
      </c>
      <c r="B340" s="55">
        <v>46126</v>
      </c>
      <c r="C340" s="56" t="s">
        <v>71</v>
      </c>
      <c r="D340" s="56" t="s">
        <v>219</v>
      </c>
      <c r="E340" s="57">
        <v>306</v>
      </c>
      <c r="F340" s="60" t="s">
        <v>212</v>
      </c>
      <c r="G340" s="58" t="s">
        <v>723</v>
      </c>
      <c r="H340" s="59" t="s">
        <v>397</v>
      </c>
      <c r="I340" s="59">
        <v>2</v>
      </c>
      <c r="J340" s="57">
        <v>2</v>
      </c>
      <c r="K340" s="57">
        <v>0</v>
      </c>
      <c r="L340" s="57">
        <v>1</v>
      </c>
      <c r="M340" s="59" t="s">
        <v>213</v>
      </c>
    </row>
    <row r="341" spans="1:13" x14ac:dyDescent="0.25">
      <c r="A341" s="54">
        <v>338</v>
      </c>
      <c r="B341" s="55">
        <v>46127</v>
      </c>
      <c r="C341" s="56" t="s">
        <v>70</v>
      </c>
      <c r="D341" s="56" t="s">
        <v>216</v>
      </c>
      <c r="E341" s="57">
        <v>301</v>
      </c>
      <c r="F341" s="60" t="s">
        <v>212</v>
      </c>
      <c r="G341" s="58" t="s">
        <v>727</v>
      </c>
      <c r="H341" s="59" t="s">
        <v>398</v>
      </c>
      <c r="I341" s="59">
        <v>2</v>
      </c>
      <c r="J341" s="57">
        <v>3</v>
      </c>
      <c r="K341" s="57">
        <v>16</v>
      </c>
      <c r="L341" s="57">
        <v>5</v>
      </c>
      <c r="M341" s="59" t="s">
        <v>213</v>
      </c>
    </row>
    <row r="342" spans="1:13" x14ac:dyDescent="0.25">
      <c r="A342" s="54">
        <v>339</v>
      </c>
      <c r="B342" s="55">
        <v>46127</v>
      </c>
      <c r="C342" s="56" t="s">
        <v>70</v>
      </c>
      <c r="D342" s="56" t="s">
        <v>216</v>
      </c>
      <c r="E342" s="57">
        <v>301</v>
      </c>
      <c r="F342" s="59" t="s">
        <v>211</v>
      </c>
      <c r="G342" s="58" t="s">
        <v>728</v>
      </c>
      <c r="H342" s="59" t="s">
        <v>249</v>
      </c>
      <c r="I342" s="59">
        <v>3</v>
      </c>
      <c r="J342" s="57">
        <v>5</v>
      </c>
      <c r="K342" s="57">
        <v>24</v>
      </c>
      <c r="L342" s="57">
        <v>3</v>
      </c>
      <c r="M342" s="59"/>
    </row>
    <row r="343" spans="1:13" x14ac:dyDescent="0.25">
      <c r="A343" s="54">
        <v>340</v>
      </c>
      <c r="B343" s="55">
        <v>46127</v>
      </c>
      <c r="C343" s="56" t="s">
        <v>70</v>
      </c>
      <c r="D343" s="56" t="s">
        <v>216</v>
      </c>
      <c r="E343" s="57">
        <v>306</v>
      </c>
      <c r="F343" s="59" t="s">
        <v>211</v>
      </c>
      <c r="G343" s="58" t="s">
        <v>729</v>
      </c>
      <c r="H343" s="59" t="s">
        <v>372</v>
      </c>
      <c r="I343" s="59">
        <v>2</v>
      </c>
      <c r="J343" s="57">
        <v>3</v>
      </c>
      <c r="K343" s="57">
        <v>11</v>
      </c>
      <c r="L343" s="57">
        <v>2</v>
      </c>
      <c r="M343" s="59"/>
    </row>
    <row r="344" spans="1:13" x14ac:dyDescent="0.25">
      <c r="A344" s="54">
        <v>341</v>
      </c>
      <c r="B344" s="55">
        <v>46127</v>
      </c>
      <c r="C344" s="56" t="s">
        <v>70</v>
      </c>
      <c r="D344" s="56" t="s">
        <v>216</v>
      </c>
      <c r="E344" s="57">
        <v>301</v>
      </c>
      <c r="F344" s="60" t="s">
        <v>212</v>
      </c>
      <c r="G344" s="58" t="s">
        <v>730</v>
      </c>
      <c r="H344" s="59" t="s">
        <v>399</v>
      </c>
      <c r="I344" s="59">
        <v>2</v>
      </c>
      <c r="J344" s="57">
        <v>2</v>
      </c>
      <c r="K344" s="57">
        <v>5</v>
      </c>
      <c r="L344" s="57">
        <v>1</v>
      </c>
      <c r="M344" s="59" t="s">
        <v>213</v>
      </c>
    </row>
    <row r="345" spans="1:13" x14ac:dyDescent="0.25">
      <c r="A345" s="54">
        <v>342</v>
      </c>
      <c r="B345" s="55">
        <v>46127</v>
      </c>
      <c r="C345" s="56" t="s">
        <v>70</v>
      </c>
      <c r="D345" s="56" t="s">
        <v>216</v>
      </c>
      <c r="E345" s="57">
        <v>301</v>
      </c>
      <c r="F345" s="59" t="s">
        <v>211</v>
      </c>
      <c r="G345" s="58" t="s">
        <v>731</v>
      </c>
      <c r="H345" s="59" t="s">
        <v>354</v>
      </c>
      <c r="I345" s="59">
        <v>1</v>
      </c>
      <c r="J345" s="57">
        <v>3</v>
      </c>
      <c r="K345" s="57">
        <v>19</v>
      </c>
      <c r="L345" s="57">
        <v>2</v>
      </c>
      <c r="M345" s="59"/>
    </row>
    <row r="346" spans="1:13" x14ac:dyDescent="0.25">
      <c r="A346" s="54">
        <v>343</v>
      </c>
      <c r="B346" s="55">
        <v>46127</v>
      </c>
      <c r="C346" s="56" t="s">
        <v>70</v>
      </c>
      <c r="D346" s="56" t="s">
        <v>216</v>
      </c>
      <c r="E346" s="57">
        <v>301</v>
      </c>
      <c r="F346" s="59" t="s">
        <v>211</v>
      </c>
      <c r="G346" s="58" t="s">
        <v>732</v>
      </c>
      <c r="H346" s="59" t="s">
        <v>307</v>
      </c>
      <c r="I346" s="59">
        <v>2</v>
      </c>
      <c r="J346" s="57">
        <v>2</v>
      </c>
      <c r="K346" s="57">
        <v>5</v>
      </c>
      <c r="L346" s="57">
        <v>2</v>
      </c>
      <c r="M346" s="59"/>
    </row>
    <row r="347" spans="1:13" x14ac:dyDescent="0.25">
      <c r="A347" s="54">
        <v>344</v>
      </c>
      <c r="B347" s="55">
        <v>46127</v>
      </c>
      <c r="C347" s="56" t="s">
        <v>70</v>
      </c>
      <c r="D347" s="56" t="s">
        <v>216</v>
      </c>
      <c r="E347" s="57">
        <v>306</v>
      </c>
      <c r="F347" s="59" t="s">
        <v>211</v>
      </c>
      <c r="G347" s="58" t="s">
        <v>733</v>
      </c>
      <c r="H347" s="59" t="s">
        <v>396</v>
      </c>
      <c r="I347" s="59">
        <v>2</v>
      </c>
      <c r="J347" s="57">
        <v>4</v>
      </c>
      <c r="K347" s="57">
        <v>19</v>
      </c>
      <c r="L347" s="57">
        <v>1</v>
      </c>
      <c r="M347" s="59"/>
    </row>
    <row r="348" spans="1:13" x14ac:dyDescent="0.25">
      <c r="A348" s="54">
        <v>345</v>
      </c>
      <c r="B348" s="55">
        <v>46127</v>
      </c>
      <c r="C348" s="56" t="s">
        <v>70</v>
      </c>
      <c r="D348" s="56" t="s">
        <v>216</v>
      </c>
      <c r="E348" s="57">
        <v>301</v>
      </c>
      <c r="F348" s="59" t="s">
        <v>211</v>
      </c>
      <c r="G348" s="58" t="s">
        <v>734</v>
      </c>
      <c r="H348" s="59" t="s">
        <v>290</v>
      </c>
      <c r="I348" s="59">
        <v>3</v>
      </c>
      <c r="J348" s="57">
        <v>3</v>
      </c>
      <c r="K348" s="57">
        <v>3</v>
      </c>
      <c r="L348" s="57">
        <v>6</v>
      </c>
      <c r="M348" s="59"/>
    </row>
    <row r="349" spans="1:13" x14ac:dyDescent="0.25">
      <c r="A349" s="54">
        <v>346</v>
      </c>
      <c r="B349" s="55">
        <v>46127</v>
      </c>
      <c r="C349" s="56" t="s">
        <v>70</v>
      </c>
      <c r="D349" s="56" t="s">
        <v>216</v>
      </c>
      <c r="E349" s="57">
        <v>301</v>
      </c>
      <c r="F349" s="59" t="s">
        <v>211</v>
      </c>
      <c r="G349" s="58" t="s">
        <v>735</v>
      </c>
      <c r="H349" s="59" t="s">
        <v>400</v>
      </c>
      <c r="I349" s="59">
        <v>2</v>
      </c>
      <c r="J349" s="57">
        <v>2</v>
      </c>
      <c r="K349" s="57">
        <v>3</v>
      </c>
      <c r="L349" s="57">
        <v>1</v>
      </c>
      <c r="M349" s="59"/>
    </row>
    <row r="350" spans="1:13" x14ac:dyDescent="0.25">
      <c r="A350" s="54">
        <v>347</v>
      </c>
      <c r="B350" s="55">
        <v>46127</v>
      </c>
      <c r="C350" s="56" t="s">
        <v>70</v>
      </c>
      <c r="D350" s="56" t="s">
        <v>216</v>
      </c>
      <c r="E350" s="57">
        <v>301</v>
      </c>
      <c r="F350" s="59" t="s">
        <v>211</v>
      </c>
      <c r="G350" s="58" t="s">
        <v>736</v>
      </c>
      <c r="H350" s="59" t="s">
        <v>378</v>
      </c>
      <c r="I350" s="59">
        <v>1</v>
      </c>
      <c r="J350" s="57">
        <v>2</v>
      </c>
      <c r="K350" s="57">
        <v>11</v>
      </c>
      <c r="L350" s="57">
        <v>0</v>
      </c>
      <c r="M350" s="59"/>
    </row>
    <row r="351" spans="1:13" x14ac:dyDescent="0.25">
      <c r="A351" s="54">
        <v>348</v>
      </c>
      <c r="B351" s="55">
        <v>46127</v>
      </c>
      <c r="C351" s="56" t="s">
        <v>70</v>
      </c>
      <c r="D351" s="56" t="s">
        <v>216</v>
      </c>
      <c r="E351" s="57">
        <v>306</v>
      </c>
      <c r="F351" s="59" t="s">
        <v>211</v>
      </c>
      <c r="G351" s="58" t="s">
        <v>737</v>
      </c>
      <c r="H351" s="59" t="s">
        <v>265</v>
      </c>
      <c r="I351" s="59">
        <v>1</v>
      </c>
      <c r="J351" s="57">
        <v>2</v>
      </c>
      <c r="K351" s="57">
        <v>8</v>
      </c>
      <c r="L351" s="57">
        <v>0</v>
      </c>
      <c r="M351" s="59"/>
    </row>
    <row r="352" spans="1:13" x14ac:dyDescent="0.25">
      <c r="A352" s="54">
        <v>349</v>
      </c>
      <c r="B352" s="55">
        <v>46127</v>
      </c>
      <c r="C352" s="56" t="s">
        <v>70</v>
      </c>
      <c r="D352" s="56" t="s">
        <v>216</v>
      </c>
      <c r="E352" s="57">
        <v>301</v>
      </c>
      <c r="F352" s="59" t="s">
        <v>211</v>
      </c>
      <c r="G352" s="58" t="s">
        <v>738</v>
      </c>
      <c r="H352" s="59" t="s">
        <v>237</v>
      </c>
      <c r="I352" s="59">
        <v>2</v>
      </c>
      <c r="J352" s="57">
        <v>3</v>
      </c>
      <c r="K352" s="57">
        <v>15</v>
      </c>
      <c r="L352" s="57">
        <v>2</v>
      </c>
      <c r="M352" s="59"/>
    </row>
    <row r="353" spans="1:13" x14ac:dyDescent="0.25">
      <c r="A353" s="54">
        <v>350</v>
      </c>
      <c r="B353" s="55">
        <v>46127</v>
      </c>
      <c r="C353" s="56" t="s">
        <v>70</v>
      </c>
      <c r="D353" s="56" t="s">
        <v>216</v>
      </c>
      <c r="E353" s="57">
        <v>301</v>
      </c>
      <c r="F353" s="60" t="s">
        <v>212</v>
      </c>
      <c r="G353" s="58" t="s">
        <v>739</v>
      </c>
      <c r="H353" s="59" t="s">
        <v>401</v>
      </c>
      <c r="I353" s="59">
        <v>3</v>
      </c>
      <c r="J353" s="57">
        <v>3</v>
      </c>
      <c r="K353" s="57">
        <v>13</v>
      </c>
      <c r="L353" s="57">
        <v>11</v>
      </c>
      <c r="M353" s="59" t="s">
        <v>213</v>
      </c>
    </row>
    <row r="354" spans="1:13" x14ac:dyDescent="0.25">
      <c r="A354" s="54">
        <v>351</v>
      </c>
      <c r="B354" s="55">
        <v>46127</v>
      </c>
      <c r="C354" s="56" t="s">
        <v>70</v>
      </c>
      <c r="D354" s="56" t="s">
        <v>216</v>
      </c>
      <c r="E354" s="57">
        <v>301</v>
      </c>
      <c r="F354" s="59" t="s">
        <v>211</v>
      </c>
      <c r="G354" s="58" t="s">
        <v>740</v>
      </c>
      <c r="H354" s="59" t="s">
        <v>402</v>
      </c>
      <c r="I354" s="59">
        <v>2</v>
      </c>
      <c r="J354" s="57">
        <v>3</v>
      </c>
      <c r="K354" s="57">
        <v>12</v>
      </c>
      <c r="L354" s="57">
        <v>1</v>
      </c>
      <c r="M354" s="59"/>
    </row>
    <row r="355" spans="1:13" x14ac:dyDescent="0.25">
      <c r="A355" s="54">
        <v>352</v>
      </c>
      <c r="B355" s="55">
        <v>46127</v>
      </c>
      <c r="C355" s="56" t="s">
        <v>70</v>
      </c>
      <c r="D355" s="56" t="s">
        <v>216</v>
      </c>
      <c r="E355" s="57">
        <v>301</v>
      </c>
      <c r="F355" s="59" t="s">
        <v>211</v>
      </c>
      <c r="G355" s="58" t="s">
        <v>741</v>
      </c>
      <c r="H355" s="59" t="s">
        <v>302</v>
      </c>
      <c r="I355" s="59">
        <v>1</v>
      </c>
      <c r="J355" s="57">
        <v>2</v>
      </c>
      <c r="K355" s="57">
        <v>8</v>
      </c>
      <c r="L355" s="57">
        <v>1</v>
      </c>
      <c r="M355" s="59"/>
    </row>
    <row r="356" spans="1:13" x14ac:dyDescent="0.25">
      <c r="A356" s="54">
        <v>353</v>
      </c>
      <c r="B356" s="55">
        <v>46127</v>
      </c>
      <c r="C356" s="56" t="s">
        <v>70</v>
      </c>
      <c r="D356" s="56" t="s">
        <v>216</v>
      </c>
      <c r="E356" s="57">
        <v>301</v>
      </c>
      <c r="F356" s="59" t="s">
        <v>211</v>
      </c>
      <c r="G356" s="58" t="s">
        <v>742</v>
      </c>
      <c r="H356" s="59" t="s">
        <v>334</v>
      </c>
      <c r="I356" s="59">
        <v>2</v>
      </c>
      <c r="J356" s="57">
        <v>3</v>
      </c>
      <c r="K356" s="57">
        <v>12</v>
      </c>
      <c r="L356" s="57">
        <v>4</v>
      </c>
      <c r="M356" s="59"/>
    </row>
    <row r="357" spans="1:13" x14ac:dyDescent="0.25">
      <c r="A357" s="54">
        <v>354</v>
      </c>
      <c r="B357" s="55">
        <v>46127</v>
      </c>
      <c r="C357" s="56" t="s">
        <v>70</v>
      </c>
      <c r="D357" s="56" t="s">
        <v>216</v>
      </c>
      <c r="E357" s="57">
        <v>301</v>
      </c>
      <c r="F357" s="60" t="s">
        <v>212</v>
      </c>
      <c r="G357" s="58" t="s">
        <v>743</v>
      </c>
      <c r="H357" s="59" t="s">
        <v>403</v>
      </c>
      <c r="I357" s="59">
        <v>2</v>
      </c>
      <c r="J357" s="57">
        <v>2</v>
      </c>
      <c r="K357" s="57">
        <v>5</v>
      </c>
      <c r="L357" s="57">
        <v>1</v>
      </c>
      <c r="M357" s="59" t="s">
        <v>213</v>
      </c>
    </row>
    <row r="358" spans="1:13" x14ac:dyDescent="0.25">
      <c r="A358" s="54">
        <v>355</v>
      </c>
      <c r="B358" s="55">
        <v>46127</v>
      </c>
      <c r="C358" s="56" t="s">
        <v>70</v>
      </c>
      <c r="D358" s="56" t="s">
        <v>216</v>
      </c>
      <c r="E358" s="57">
        <v>301</v>
      </c>
      <c r="F358" s="59" t="s">
        <v>211</v>
      </c>
      <c r="G358" s="58" t="s">
        <v>744</v>
      </c>
      <c r="H358" s="59" t="s">
        <v>236</v>
      </c>
      <c r="I358" s="59">
        <v>1</v>
      </c>
      <c r="J358" s="57">
        <v>3</v>
      </c>
      <c r="K358" s="57">
        <v>18</v>
      </c>
      <c r="L358" s="57">
        <v>0</v>
      </c>
      <c r="M358" s="59"/>
    </row>
    <row r="359" spans="1:13" x14ac:dyDescent="0.25">
      <c r="A359" s="54">
        <v>356</v>
      </c>
      <c r="B359" s="55">
        <v>46127</v>
      </c>
      <c r="C359" s="56" t="s">
        <v>70</v>
      </c>
      <c r="D359" s="56" t="s">
        <v>216</v>
      </c>
      <c r="E359" s="57">
        <v>301</v>
      </c>
      <c r="F359" s="59" t="s">
        <v>211</v>
      </c>
      <c r="G359" s="58" t="s">
        <v>745</v>
      </c>
      <c r="H359" s="59" t="s">
        <v>318</v>
      </c>
      <c r="I359" s="59">
        <v>2</v>
      </c>
      <c r="J359" s="57">
        <v>2</v>
      </c>
      <c r="K359" s="57">
        <v>7</v>
      </c>
      <c r="L359" s="57">
        <v>4</v>
      </c>
      <c r="M359" s="59"/>
    </row>
    <row r="360" spans="1:13" x14ac:dyDescent="0.25">
      <c r="A360" s="54">
        <v>357</v>
      </c>
      <c r="B360" s="55">
        <v>46127</v>
      </c>
      <c r="C360" s="56" t="s">
        <v>70</v>
      </c>
      <c r="D360" s="56" t="s">
        <v>216</v>
      </c>
      <c r="E360" s="57">
        <v>306</v>
      </c>
      <c r="F360" s="59" t="s">
        <v>211</v>
      </c>
      <c r="G360" s="58" t="s">
        <v>746</v>
      </c>
      <c r="H360" s="59" t="s">
        <v>375</v>
      </c>
      <c r="I360" s="59">
        <v>1</v>
      </c>
      <c r="J360" s="57">
        <v>1</v>
      </c>
      <c r="K360" s="57">
        <v>2</v>
      </c>
      <c r="L360" s="57">
        <v>0</v>
      </c>
      <c r="M360" s="59"/>
    </row>
    <row r="361" spans="1:13" x14ac:dyDescent="0.25">
      <c r="A361" s="54">
        <v>358</v>
      </c>
      <c r="B361" s="55">
        <v>46127</v>
      </c>
      <c r="C361" s="56" t="s">
        <v>70</v>
      </c>
      <c r="D361" s="56" t="s">
        <v>216</v>
      </c>
      <c r="E361" s="57">
        <v>301</v>
      </c>
      <c r="F361" s="59" t="s">
        <v>211</v>
      </c>
      <c r="G361" s="58" t="s">
        <v>747</v>
      </c>
      <c r="H361" s="59" t="s">
        <v>379</v>
      </c>
      <c r="I361" s="59">
        <v>3</v>
      </c>
      <c r="J361" s="57">
        <v>3</v>
      </c>
      <c r="K361" s="57">
        <v>5</v>
      </c>
      <c r="L361" s="57">
        <v>3</v>
      </c>
      <c r="M361" s="59"/>
    </row>
    <row r="362" spans="1:13" x14ac:dyDescent="0.25">
      <c r="A362" s="54">
        <v>359</v>
      </c>
      <c r="B362" s="55">
        <v>46127</v>
      </c>
      <c r="C362" s="56" t="s">
        <v>70</v>
      </c>
      <c r="D362" s="56" t="s">
        <v>216</v>
      </c>
      <c r="E362" s="57">
        <v>306</v>
      </c>
      <c r="F362" s="59" t="s">
        <v>211</v>
      </c>
      <c r="G362" s="58" t="s">
        <v>748</v>
      </c>
      <c r="H362" s="59" t="s">
        <v>321</v>
      </c>
      <c r="I362" s="59">
        <v>2</v>
      </c>
      <c r="J362" s="57">
        <v>3</v>
      </c>
      <c r="K362" s="57">
        <v>5</v>
      </c>
      <c r="L362" s="57">
        <v>1</v>
      </c>
      <c r="M362" s="59"/>
    </row>
    <row r="363" spans="1:13" x14ac:dyDescent="0.25">
      <c r="A363" s="54">
        <v>360</v>
      </c>
      <c r="B363" s="55">
        <v>46127</v>
      </c>
      <c r="C363" s="56" t="s">
        <v>70</v>
      </c>
      <c r="D363" s="56" t="s">
        <v>216</v>
      </c>
      <c r="E363" s="57">
        <v>301</v>
      </c>
      <c r="F363" s="59" t="s">
        <v>211</v>
      </c>
      <c r="G363" s="58" t="s">
        <v>749</v>
      </c>
      <c r="H363" s="59" t="s">
        <v>353</v>
      </c>
      <c r="I363" s="59">
        <v>3</v>
      </c>
      <c r="J363" s="57">
        <v>3</v>
      </c>
      <c r="K363" s="57">
        <v>7</v>
      </c>
      <c r="L363" s="57">
        <v>2</v>
      </c>
      <c r="M363" s="59"/>
    </row>
    <row r="364" spans="1:13" x14ac:dyDescent="0.25">
      <c r="A364" s="54">
        <v>361</v>
      </c>
      <c r="B364" s="55">
        <v>46127</v>
      </c>
      <c r="C364" s="56" t="s">
        <v>70</v>
      </c>
      <c r="D364" s="56" t="s">
        <v>216</v>
      </c>
      <c r="E364" s="57">
        <v>306</v>
      </c>
      <c r="F364" s="59" t="s">
        <v>211</v>
      </c>
      <c r="G364" s="58" t="s">
        <v>750</v>
      </c>
      <c r="H364" s="59" t="s">
        <v>280</v>
      </c>
      <c r="I364" s="59">
        <v>3</v>
      </c>
      <c r="J364" s="57">
        <v>4</v>
      </c>
      <c r="K364" s="57">
        <v>14</v>
      </c>
      <c r="L364" s="57">
        <v>5</v>
      </c>
      <c r="M364" s="59"/>
    </row>
    <row r="365" spans="1:13" x14ac:dyDescent="0.25">
      <c r="A365" s="54">
        <v>362</v>
      </c>
      <c r="B365" s="55">
        <v>46127</v>
      </c>
      <c r="C365" s="56" t="s">
        <v>70</v>
      </c>
      <c r="D365" s="56" t="s">
        <v>216</v>
      </c>
      <c r="E365" s="57">
        <v>306</v>
      </c>
      <c r="F365" s="59" t="s">
        <v>211</v>
      </c>
      <c r="G365" s="58" t="s">
        <v>751</v>
      </c>
      <c r="H365" s="59" t="s">
        <v>395</v>
      </c>
      <c r="I365" s="59">
        <v>2</v>
      </c>
      <c r="J365" s="57">
        <v>3</v>
      </c>
      <c r="K365" s="57">
        <v>9</v>
      </c>
      <c r="L365" s="57">
        <v>1</v>
      </c>
      <c r="M365" s="59"/>
    </row>
    <row r="366" spans="1:13" x14ac:dyDescent="0.25">
      <c r="A366" s="54">
        <v>363</v>
      </c>
      <c r="B366" s="55">
        <v>46127</v>
      </c>
      <c r="C366" s="56" t="s">
        <v>70</v>
      </c>
      <c r="D366" s="56" t="s">
        <v>216</v>
      </c>
      <c r="E366" s="57">
        <v>301</v>
      </c>
      <c r="F366" s="59" t="s">
        <v>211</v>
      </c>
      <c r="G366" s="58" t="s">
        <v>752</v>
      </c>
      <c r="H366" s="59" t="s">
        <v>404</v>
      </c>
      <c r="I366" s="59">
        <v>2</v>
      </c>
      <c r="J366" s="57">
        <v>2</v>
      </c>
      <c r="K366" s="57">
        <v>5</v>
      </c>
      <c r="L366" s="57">
        <v>3</v>
      </c>
      <c r="M366" s="59"/>
    </row>
    <row r="367" spans="1:13" x14ac:dyDescent="0.25">
      <c r="A367" s="54">
        <v>364</v>
      </c>
      <c r="B367" s="55">
        <v>46127</v>
      </c>
      <c r="C367" s="56" t="s">
        <v>70</v>
      </c>
      <c r="D367" s="56" t="s">
        <v>216</v>
      </c>
      <c r="E367" s="57">
        <v>301</v>
      </c>
      <c r="F367" s="59" t="s">
        <v>211</v>
      </c>
      <c r="G367" s="58" t="s">
        <v>753</v>
      </c>
      <c r="H367" s="59" t="s">
        <v>393</v>
      </c>
      <c r="I367" s="59">
        <v>1</v>
      </c>
      <c r="J367" s="57">
        <v>2</v>
      </c>
      <c r="K367" s="57">
        <v>8</v>
      </c>
      <c r="L367" s="57">
        <v>0</v>
      </c>
      <c r="M367" s="59"/>
    </row>
    <row r="368" spans="1:13" x14ac:dyDescent="0.25">
      <c r="A368" s="54">
        <v>365</v>
      </c>
      <c r="B368" s="55">
        <v>46127</v>
      </c>
      <c r="C368" s="56" t="s">
        <v>70</v>
      </c>
      <c r="D368" s="56" t="s">
        <v>216</v>
      </c>
      <c r="E368" s="57">
        <v>301</v>
      </c>
      <c r="F368" s="59" t="s">
        <v>211</v>
      </c>
      <c r="G368" s="58" t="s">
        <v>754</v>
      </c>
      <c r="H368" s="59" t="s">
        <v>303</v>
      </c>
      <c r="I368" s="59">
        <v>1</v>
      </c>
      <c r="J368" s="57">
        <v>2</v>
      </c>
      <c r="K368" s="57">
        <v>8</v>
      </c>
      <c r="L368" s="57">
        <v>1</v>
      </c>
      <c r="M368" s="59"/>
    </row>
    <row r="369" spans="1:13" x14ac:dyDescent="0.25">
      <c r="A369" s="54">
        <v>366</v>
      </c>
      <c r="B369" s="55">
        <v>46127</v>
      </c>
      <c r="C369" s="56" t="s">
        <v>70</v>
      </c>
      <c r="D369" s="56" t="s">
        <v>216</v>
      </c>
      <c r="E369" s="57">
        <v>301</v>
      </c>
      <c r="F369" s="59" t="s">
        <v>211</v>
      </c>
      <c r="G369" s="58" t="s">
        <v>755</v>
      </c>
      <c r="H369" s="59" t="s">
        <v>313</v>
      </c>
      <c r="I369" s="59">
        <v>2</v>
      </c>
      <c r="J369" s="57">
        <v>2</v>
      </c>
      <c r="K369" s="57">
        <v>4</v>
      </c>
      <c r="L369" s="57">
        <v>3</v>
      </c>
      <c r="M369" s="59"/>
    </row>
    <row r="370" spans="1:13" x14ac:dyDescent="0.25">
      <c r="A370" s="54">
        <v>367</v>
      </c>
      <c r="B370" s="55">
        <v>46127</v>
      </c>
      <c r="C370" s="56" t="s">
        <v>70</v>
      </c>
      <c r="D370" s="56" t="s">
        <v>216</v>
      </c>
      <c r="E370" s="57">
        <v>306</v>
      </c>
      <c r="F370" s="59" t="s">
        <v>211</v>
      </c>
      <c r="G370" s="58" t="s">
        <v>756</v>
      </c>
      <c r="H370" s="59" t="s">
        <v>405</v>
      </c>
      <c r="I370" s="59">
        <v>1</v>
      </c>
      <c r="J370" s="57">
        <v>1</v>
      </c>
      <c r="K370" s="57">
        <v>1</v>
      </c>
      <c r="L370" s="57">
        <v>0</v>
      </c>
      <c r="M370" s="59"/>
    </row>
    <row r="371" spans="1:13" x14ac:dyDescent="0.25">
      <c r="A371" s="54">
        <v>368</v>
      </c>
      <c r="B371" s="55">
        <v>46127</v>
      </c>
      <c r="C371" s="56" t="s">
        <v>70</v>
      </c>
      <c r="D371" s="56" t="s">
        <v>216</v>
      </c>
      <c r="E371" s="57">
        <v>301</v>
      </c>
      <c r="F371" s="59" t="s">
        <v>211</v>
      </c>
      <c r="G371" s="58" t="s">
        <v>757</v>
      </c>
      <c r="H371" s="59" t="s">
        <v>256</v>
      </c>
      <c r="I371" s="59">
        <v>1</v>
      </c>
      <c r="J371" s="57">
        <v>2</v>
      </c>
      <c r="K371" s="57">
        <v>13</v>
      </c>
      <c r="L371" s="57">
        <v>0</v>
      </c>
      <c r="M371" s="59"/>
    </row>
    <row r="372" spans="1:13" x14ac:dyDescent="0.25">
      <c r="A372" s="54">
        <v>369</v>
      </c>
      <c r="B372" s="55">
        <v>46127</v>
      </c>
      <c r="C372" s="56" t="s">
        <v>70</v>
      </c>
      <c r="D372" s="56" t="s">
        <v>216</v>
      </c>
      <c r="E372" s="57">
        <v>301</v>
      </c>
      <c r="F372" s="59" t="s">
        <v>211</v>
      </c>
      <c r="G372" s="58" t="s">
        <v>758</v>
      </c>
      <c r="H372" s="59" t="s">
        <v>355</v>
      </c>
      <c r="I372" s="59">
        <v>3</v>
      </c>
      <c r="J372" s="57">
        <v>4</v>
      </c>
      <c r="K372" s="57">
        <v>11</v>
      </c>
      <c r="L372" s="57">
        <v>2</v>
      </c>
      <c r="M372" s="59"/>
    </row>
    <row r="373" spans="1:13" x14ac:dyDescent="0.25">
      <c r="A373" s="54">
        <v>370</v>
      </c>
      <c r="B373" s="55">
        <v>46119</v>
      </c>
      <c r="C373" s="56" t="s">
        <v>214</v>
      </c>
      <c r="D373" s="56" t="s">
        <v>217</v>
      </c>
      <c r="E373" s="57">
        <v>301</v>
      </c>
      <c r="F373" s="59" t="s">
        <v>211</v>
      </c>
      <c r="G373" s="58" t="s">
        <v>759</v>
      </c>
      <c r="H373" s="59" t="s">
        <v>266</v>
      </c>
      <c r="I373" s="59">
        <v>2</v>
      </c>
      <c r="J373" s="57">
        <v>2</v>
      </c>
      <c r="K373" s="57">
        <v>0</v>
      </c>
      <c r="L373" s="57">
        <v>0</v>
      </c>
      <c r="M373" s="59"/>
    </row>
    <row r="374" spans="1:13" x14ac:dyDescent="0.25">
      <c r="A374" s="54">
        <v>371</v>
      </c>
      <c r="B374" s="55">
        <v>46119</v>
      </c>
      <c r="C374" s="56" t="s">
        <v>214</v>
      </c>
      <c r="D374" s="56" t="s">
        <v>217</v>
      </c>
      <c r="E374" s="57">
        <v>301</v>
      </c>
      <c r="F374" s="59" t="s">
        <v>211</v>
      </c>
      <c r="G374" s="58" t="s">
        <v>760</v>
      </c>
      <c r="H374" s="59" t="s">
        <v>331</v>
      </c>
      <c r="I374" s="59">
        <v>2</v>
      </c>
      <c r="J374" s="57">
        <v>2</v>
      </c>
      <c r="K374" s="57">
        <v>0</v>
      </c>
      <c r="L374" s="57">
        <v>1</v>
      </c>
      <c r="M374" s="59"/>
    </row>
  </sheetData>
  <autoFilter ref="A3:M374" xr:uid="{411B4850-BF66-475C-9576-74EEEE4756AC}"/>
  <mergeCells count="1">
    <mergeCell ref="A1:L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61DC-D30F-4C34-8B80-BC2B4FD98ADF}">
  <sheetPr>
    <tabColor rgb="FF92D050"/>
  </sheetPr>
  <dimension ref="A1:N19"/>
  <sheetViews>
    <sheetView zoomScaleNormal="100" workbookViewId="0">
      <selection activeCell="D19" sqref="D19"/>
    </sheetView>
  </sheetViews>
  <sheetFormatPr baseColWidth="10" defaultColWidth="11.42578125" defaultRowHeight="15" x14ac:dyDescent="0.25"/>
  <cols>
    <col min="1" max="1" width="9.42578125" style="7" customWidth="1"/>
    <col min="2" max="2" width="13.7109375" bestFit="1" customWidth="1"/>
    <col min="3" max="3" width="7.5703125" bestFit="1" customWidth="1"/>
    <col min="4" max="4" width="9" bestFit="1" customWidth="1"/>
    <col min="5" max="5" width="14.5703125" bestFit="1" customWidth="1"/>
    <col min="6" max="6" width="8" bestFit="1" customWidth="1"/>
    <col min="7" max="14" width="5.7109375" customWidth="1"/>
    <col min="19" max="19" width="18.5703125" bestFit="1" customWidth="1"/>
  </cols>
  <sheetData>
    <row r="1" spans="1:14" x14ac:dyDescent="0.25">
      <c r="A1" s="4" t="s">
        <v>897</v>
      </c>
      <c r="B1" s="4"/>
      <c r="C1" s="4"/>
      <c r="D1" s="4"/>
      <c r="E1" s="4"/>
    </row>
    <row r="2" spans="1:14" x14ac:dyDescent="0.25">
      <c r="A2"/>
    </row>
    <row r="4" spans="1:14" ht="58.5" customHeight="1" x14ac:dyDescent="0.25">
      <c r="B4" s="196" t="s">
        <v>149</v>
      </c>
      <c r="C4" s="196" t="s">
        <v>150</v>
      </c>
      <c r="D4" s="196" t="s">
        <v>151</v>
      </c>
      <c r="E4" s="196" t="s">
        <v>152</v>
      </c>
      <c r="F4" s="205" t="s">
        <v>120</v>
      </c>
      <c r="G4" s="204" t="s">
        <v>153</v>
      </c>
      <c r="H4" s="204"/>
      <c r="I4" s="204" t="s">
        <v>154</v>
      </c>
      <c r="J4" s="204"/>
      <c r="K4" s="204" t="s">
        <v>155</v>
      </c>
      <c r="L4" s="204"/>
      <c r="M4" s="204" t="s">
        <v>156</v>
      </c>
      <c r="N4" s="204"/>
    </row>
    <row r="5" spans="1:14" x14ac:dyDescent="0.25">
      <c r="B5" s="196"/>
      <c r="C5" s="196"/>
      <c r="D5" s="196"/>
      <c r="E5" s="196"/>
      <c r="F5" s="206"/>
      <c r="G5" s="29" t="s">
        <v>157</v>
      </c>
      <c r="H5" s="29" t="s">
        <v>158</v>
      </c>
      <c r="I5" s="29" t="s">
        <v>157</v>
      </c>
      <c r="J5" s="29" t="s">
        <v>158</v>
      </c>
      <c r="K5" s="29" t="s">
        <v>157</v>
      </c>
      <c r="L5" s="29" t="s">
        <v>158</v>
      </c>
      <c r="M5" s="29" t="s">
        <v>157</v>
      </c>
      <c r="N5" s="29" t="s">
        <v>158</v>
      </c>
    </row>
    <row r="6" spans="1:14" ht="45" x14ac:dyDescent="0.25">
      <c r="B6" s="61" t="s">
        <v>761</v>
      </c>
      <c r="C6" s="25" t="s">
        <v>119</v>
      </c>
      <c r="D6" s="25" t="s">
        <v>65</v>
      </c>
      <c r="E6" s="61" t="s">
        <v>218</v>
      </c>
      <c r="F6" s="25">
        <v>301</v>
      </c>
      <c r="G6" s="25">
        <v>4</v>
      </c>
      <c r="H6" s="25">
        <v>5</v>
      </c>
      <c r="I6" s="25">
        <v>2</v>
      </c>
      <c r="J6" s="25">
        <v>4</v>
      </c>
      <c r="K6" s="25">
        <v>6</v>
      </c>
      <c r="L6" s="25">
        <v>18</v>
      </c>
      <c r="M6" s="25">
        <v>27</v>
      </c>
      <c r="N6" s="25">
        <v>54</v>
      </c>
    </row>
    <row r="7" spans="1:14" ht="45" x14ac:dyDescent="0.25">
      <c r="B7" s="61" t="s">
        <v>762</v>
      </c>
      <c r="C7" s="25" t="s">
        <v>119</v>
      </c>
      <c r="D7" s="25" t="s">
        <v>65</v>
      </c>
      <c r="E7" s="61" t="s">
        <v>218</v>
      </c>
      <c r="F7" s="25">
        <v>301</v>
      </c>
      <c r="G7" s="25">
        <v>3</v>
      </c>
      <c r="H7" s="25">
        <v>5</v>
      </c>
      <c r="I7" s="25">
        <v>2</v>
      </c>
      <c r="J7" s="25">
        <v>4</v>
      </c>
      <c r="K7" s="25">
        <v>3</v>
      </c>
      <c r="L7" s="25">
        <v>12</v>
      </c>
      <c r="M7" s="25">
        <v>19</v>
      </c>
      <c r="N7" s="25">
        <v>43</v>
      </c>
    </row>
    <row r="8" spans="1:14" ht="45" x14ac:dyDescent="0.25">
      <c r="B8" s="61" t="s">
        <v>761</v>
      </c>
      <c r="C8" s="25" t="s">
        <v>119</v>
      </c>
      <c r="D8" s="25" t="s">
        <v>65</v>
      </c>
      <c r="E8" s="61" t="s">
        <v>218</v>
      </c>
      <c r="F8" s="25">
        <v>306</v>
      </c>
      <c r="G8" s="25">
        <v>3</v>
      </c>
      <c r="H8" s="25">
        <v>5</v>
      </c>
      <c r="I8" s="25">
        <v>2</v>
      </c>
      <c r="J8" s="25">
        <v>4</v>
      </c>
      <c r="K8" s="25">
        <v>3</v>
      </c>
      <c r="L8" s="25">
        <v>12</v>
      </c>
      <c r="M8" s="25">
        <v>20</v>
      </c>
      <c r="N8" s="25">
        <v>51</v>
      </c>
    </row>
    <row r="9" spans="1:14" ht="45" x14ac:dyDescent="0.25">
      <c r="B9" s="61" t="s">
        <v>762</v>
      </c>
      <c r="C9" s="25" t="s">
        <v>119</v>
      </c>
      <c r="D9" s="25" t="s">
        <v>65</v>
      </c>
      <c r="E9" s="61" t="s">
        <v>218</v>
      </c>
      <c r="F9" s="25">
        <v>306</v>
      </c>
      <c r="G9" s="25">
        <v>2</v>
      </c>
      <c r="H9" s="25">
        <v>5</v>
      </c>
      <c r="I9" s="25">
        <v>2</v>
      </c>
      <c r="J9" s="25">
        <v>3</v>
      </c>
      <c r="K9" s="25">
        <v>1</v>
      </c>
      <c r="L9" s="25">
        <v>10</v>
      </c>
      <c r="M9" s="25">
        <v>13</v>
      </c>
      <c r="N9" s="25">
        <v>38</v>
      </c>
    </row>
    <row r="10" spans="1:14" ht="45" x14ac:dyDescent="0.25">
      <c r="B10" s="61" t="s">
        <v>763</v>
      </c>
      <c r="C10" s="25" t="s">
        <v>119</v>
      </c>
      <c r="D10" s="25" t="s">
        <v>70</v>
      </c>
      <c r="E10" s="61" t="s">
        <v>218</v>
      </c>
      <c r="F10" s="25">
        <v>301</v>
      </c>
      <c r="G10" s="25">
        <v>2</v>
      </c>
      <c r="H10" s="25">
        <v>5</v>
      </c>
      <c r="I10" s="25">
        <v>2</v>
      </c>
      <c r="J10" s="25">
        <v>5</v>
      </c>
      <c r="K10" s="25">
        <v>7</v>
      </c>
      <c r="L10" s="25">
        <v>18</v>
      </c>
      <c r="M10" s="25">
        <v>3</v>
      </c>
      <c r="N10" s="25">
        <v>11</v>
      </c>
    </row>
    <row r="11" spans="1:14" ht="45" x14ac:dyDescent="0.25">
      <c r="B11" s="61" t="s">
        <v>764</v>
      </c>
      <c r="C11" s="25" t="s">
        <v>119</v>
      </c>
      <c r="D11" s="25" t="s">
        <v>70</v>
      </c>
      <c r="E11" s="61" t="s">
        <v>218</v>
      </c>
      <c r="F11" s="25">
        <v>301</v>
      </c>
      <c r="G11" s="25">
        <v>2</v>
      </c>
      <c r="H11" s="25">
        <v>5</v>
      </c>
      <c r="I11" s="25">
        <v>3</v>
      </c>
      <c r="J11" s="25">
        <v>5</v>
      </c>
      <c r="K11" s="25">
        <v>10</v>
      </c>
      <c r="L11" s="25">
        <v>24</v>
      </c>
      <c r="M11" s="25">
        <v>2</v>
      </c>
      <c r="N11" s="25">
        <v>7</v>
      </c>
    </row>
    <row r="12" spans="1:14" ht="45" x14ac:dyDescent="0.25">
      <c r="B12" s="61" t="s">
        <v>763</v>
      </c>
      <c r="C12" s="25" t="s">
        <v>119</v>
      </c>
      <c r="D12" s="25" t="s">
        <v>70</v>
      </c>
      <c r="E12" s="61" t="s">
        <v>218</v>
      </c>
      <c r="F12" s="25">
        <v>306</v>
      </c>
      <c r="G12" s="25">
        <v>1</v>
      </c>
      <c r="H12" s="25">
        <v>2</v>
      </c>
      <c r="I12" s="25">
        <v>2</v>
      </c>
      <c r="J12" s="25">
        <v>4</v>
      </c>
      <c r="K12" s="25">
        <v>6</v>
      </c>
      <c r="L12" s="25">
        <v>23</v>
      </c>
      <c r="M12" s="25">
        <v>1</v>
      </c>
      <c r="N12" s="25">
        <v>9</v>
      </c>
    </row>
    <row r="13" spans="1:14" ht="45" x14ac:dyDescent="0.25">
      <c r="B13" s="61" t="s">
        <v>764</v>
      </c>
      <c r="C13" s="25" t="s">
        <v>119</v>
      </c>
      <c r="D13" s="25" t="s">
        <v>70</v>
      </c>
      <c r="E13" s="61" t="s">
        <v>218</v>
      </c>
      <c r="F13" s="25">
        <v>306</v>
      </c>
      <c r="G13" s="25">
        <v>2</v>
      </c>
      <c r="H13" s="25">
        <v>4</v>
      </c>
      <c r="I13" s="25">
        <v>3</v>
      </c>
      <c r="J13" s="25">
        <v>5</v>
      </c>
      <c r="K13" s="25">
        <v>12</v>
      </c>
      <c r="L13" s="25">
        <v>26</v>
      </c>
      <c r="M13" s="25">
        <v>1</v>
      </c>
      <c r="N13" s="25">
        <v>5</v>
      </c>
    </row>
    <row r="14" spans="1:14" ht="45" x14ac:dyDescent="0.25">
      <c r="B14" s="61" t="s">
        <v>763</v>
      </c>
      <c r="C14" s="25" t="s">
        <v>119</v>
      </c>
      <c r="D14" s="25" t="s">
        <v>71</v>
      </c>
      <c r="E14" s="61" t="s">
        <v>219</v>
      </c>
      <c r="F14" s="25">
        <v>301</v>
      </c>
      <c r="G14" s="25">
        <v>2</v>
      </c>
      <c r="H14" s="25">
        <v>4</v>
      </c>
      <c r="I14" s="25">
        <v>2</v>
      </c>
      <c r="J14" s="25">
        <v>4</v>
      </c>
      <c r="K14" s="25">
        <v>5</v>
      </c>
      <c r="L14" s="25">
        <v>17</v>
      </c>
      <c r="M14" s="25">
        <v>2</v>
      </c>
      <c r="N14" s="25">
        <v>6</v>
      </c>
    </row>
    <row r="15" spans="1:14" ht="45" x14ac:dyDescent="0.25">
      <c r="B15" s="61" t="s">
        <v>764</v>
      </c>
      <c r="C15" s="25" t="s">
        <v>119</v>
      </c>
      <c r="D15" s="25" t="s">
        <v>71</v>
      </c>
      <c r="E15" s="61" t="s">
        <v>219</v>
      </c>
      <c r="F15" s="25">
        <v>301</v>
      </c>
      <c r="G15" s="25">
        <v>3</v>
      </c>
      <c r="H15" s="25">
        <v>5</v>
      </c>
      <c r="I15" s="25">
        <v>3</v>
      </c>
      <c r="J15" s="25">
        <v>5</v>
      </c>
      <c r="K15" s="25">
        <v>5</v>
      </c>
      <c r="L15" s="25">
        <v>13</v>
      </c>
      <c r="M15" s="25">
        <v>5</v>
      </c>
      <c r="N15" s="25">
        <v>33</v>
      </c>
    </row>
    <row r="16" spans="1:14" ht="45" x14ac:dyDescent="0.25">
      <c r="B16" s="61" t="s">
        <v>763</v>
      </c>
      <c r="C16" s="25" t="s">
        <v>119</v>
      </c>
      <c r="D16" s="25" t="s">
        <v>71</v>
      </c>
      <c r="E16" s="61" t="s">
        <v>219</v>
      </c>
      <c r="F16" s="25">
        <v>306</v>
      </c>
      <c r="G16" s="25">
        <v>2</v>
      </c>
      <c r="H16" s="25">
        <v>3</v>
      </c>
      <c r="I16" s="25">
        <v>2</v>
      </c>
      <c r="J16" s="25">
        <v>3</v>
      </c>
      <c r="K16" s="25">
        <v>5</v>
      </c>
      <c r="L16" s="25">
        <v>13</v>
      </c>
      <c r="M16" s="25">
        <v>2</v>
      </c>
      <c r="N16" s="25">
        <v>5</v>
      </c>
    </row>
    <row r="17" spans="2:14" ht="45" x14ac:dyDescent="0.25">
      <c r="B17" s="61" t="s">
        <v>764</v>
      </c>
      <c r="C17" s="25" t="s">
        <v>119</v>
      </c>
      <c r="D17" s="25" t="s">
        <v>71</v>
      </c>
      <c r="E17" s="61" t="s">
        <v>219</v>
      </c>
      <c r="F17" s="25">
        <v>306</v>
      </c>
      <c r="G17" s="25">
        <v>3</v>
      </c>
      <c r="H17" s="25">
        <v>4</v>
      </c>
      <c r="I17" s="25">
        <v>3</v>
      </c>
      <c r="J17" s="25">
        <v>5</v>
      </c>
      <c r="K17" s="25">
        <v>5</v>
      </c>
      <c r="L17" s="25">
        <v>11</v>
      </c>
      <c r="M17" s="25">
        <v>1</v>
      </c>
      <c r="N17" s="25">
        <v>3</v>
      </c>
    </row>
    <row r="18" spans="2:14" ht="45" x14ac:dyDescent="0.25">
      <c r="B18" s="61" t="s">
        <v>763</v>
      </c>
      <c r="C18" s="25" t="s">
        <v>119</v>
      </c>
      <c r="D18" s="25" t="s">
        <v>214</v>
      </c>
      <c r="E18" s="61" t="s">
        <v>217</v>
      </c>
      <c r="F18" s="25">
        <v>301</v>
      </c>
      <c r="G18" s="25">
        <v>2</v>
      </c>
      <c r="H18" s="25">
        <v>5</v>
      </c>
      <c r="I18" s="25">
        <v>2</v>
      </c>
      <c r="J18" s="25">
        <v>5</v>
      </c>
      <c r="K18" s="25">
        <v>1</v>
      </c>
      <c r="L18" s="25">
        <v>5</v>
      </c>
      <c r="M18" s="25">
        <v>1</v>
      </c>
      <c r="N18" s="25">
        <v>3</v>
      </c>
    </row>
    <row r="19" spans="2:14" ht="45" x14ac:dyDescent="0.25">
      <c r="B19" s="61" t="s">
        <v>764</v>
      </c>
      <c r="C19" s="25" t="s">
        <v>119</v>
      </c>
      <c r="D19" s="25" t="s">
        <v>214</v>
      </c>
      <c r="E19" s="61" t="s">
        <v>217</v>
      </c>
      <c r="F19" s="25">
        <v>301</v>
      </c>
      <c r="G19" s="25">
        <v>2</v>
      </c>
      <c r="H19" s="25">
        <v>4</v>
      </c>
      <c r="I19" s="25">
        <v>2</v>
      </c>
      <c r="J19" s="25">
        <v>4</v>
      </c>
      <c r="K19" s="25">
        <v>1</v>
      </c>
      <c r="L19" s="25">
        <v>4</v>
      </c>
      <c r="M19" s="25">
        <v>0</v>
      </c>
      <c r="N19" s="25">
        <v>3</v>
      </c>
    </row>
  </sheetData>
  <mergeCells count="9">
    <mergeCell ref="E4:E5"/>
    <mergeCell ref="D4:D5"/>
    <mergeCell ref="C4:C5"/>
    <mergeCell ref="B4:B5"/>
    <mergeCell ref="M4:N4"/>
    <mergeCell ref="F4:F5"/>
    <mergeCell ref="G4:H4"/>
    <mergeCell ref="I4:J4"/>
    <mergeCell ref="K4:L4"/>
  </mergeCells>
  <phoneticPr fontId="28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A7B92-1B58-4654-BCAD-D1D986FD633E}">
  <sheetPr>
    <tabColor rgb="FF92D050"/>
  </sheetPr>
  <dimension ref="A1:J17"/>
  <sheetViews>
    <sheetView workbookViewId="0">
      <selection activeCell="J10" sqref="J10:J14"/>
    </sheetView>
  </sheetViews>
  <sheetFormatPr baseColWidth="10" defaultRowHeight="15" x14ac:dyDescent="0.25"/>
  <sheetData>
    <row r="1" spans="1:10" x14ac:dyDescent="0.25">
      <c r="A1" s="4" t="s">
        <v>913</v>
      </c>
    </row>
    <row r="3" spans="1:10" ht="30" x14ac:dyDescent="0.25">
      <c r="A3" s="20" t="s">
        <v>1</v>
      </c>
      <c r="B3" s="20" t="s">
        <v>58</v>
      </c>
      <c r="C3" s="20" t="s">
        <v>861</v>
      </c>
      <c r="D3" s="146" t="s">
        <v>908</v>
      </c>
      <c r="E3" s="146" t="s">
        <v>909</v>
      </c>
      <c r="F3" s="146" t="s">
        <v>907</v>
      </c>
      <c r="G3" s="146" t="s">
        <v>901</v>
      </c>
      <c r="H3" s="146" t="s">
        <v>862</v>
      </c>
      <c r="I3" s="20" t="s">
        <v>863</v>
      </c>
      <c r="J3" s="20" t="s">
        <v>864</v>
      </c>
    </row>
    <row r="4" spans="1:10" x14ac:dyDescent="0.25">
      <c r="A4" s="26">
        <v>1841</v>
      </c>
      <c r="B4" s="26" t="s">
        <v>45</v>
      </c>
      <c r="C4" s="26" t="s">
        <v>843</v>
      </c>
      <c r="D4" s="147">
        <v>0</v>
      </c>
      <c r="E4" s="147">
        <v>0</v>
      </c>
      <c r="F4" s="147">
        <v>1</v>
      </c>
      <c r="G4" s="147">
        <v>1</v>
      </c>
      <c r="H4" s="147">
        <v>4</v>
      </c>
      <c r="I4" s="23">
        <f>D4+E4+F4+G4</f>
        <v>2</v>
      </c>
      <c r="J4" s="148">
        <f>H4+I4</f>
        <v>6</v>
      </c>
    </row>
    <row r="5" spans="1:10" x14ac:dyDescent="0.25">
      <c r="A5" s="26">
        <v>1841</v>
      </c>
      <c r="B5" s="26" t="s">
        <v>45</v>
      </c>
      <c r="C5" s="26" t="s">
        <v>866</v>
      </c>
      <c r="D5" s="147">
        <v>11</v>
      </c>
      <c r="E5" s="147">
        <v>11</v>
      </c>
      <c r="F5" s="147">
        <v>5</v>
      </c>
      <c r="G5" s="147">
        <v>166</v>
      </c>
      <c r="H5" s="147">
        <v>259</v>
      </c>
      <c r="I5" s="23">
        <f>D5+E5+F5+G5</f>
        <v>193</v>
      </c>
      <c r="J5" s="148">
        <f>H5+I5</f>
        <v>452</v>
      </c>
    </row>
    <row r="6" spans="1:10" x14ac:dyDescent="0.25">
      <c r="A6" s="26">
        <v>1841</v>
      </c>
      <c r="B6" s="26" t="s">
        <v>45</v>
      </c>
      <c r="C6" s="26" t="s">
        <v>67</v>
      </c>
      <c r="D6" s="147">
        <v>0</v>
      </c>
      <c r="E6" s="147">
        <v>0</v>
      </c>
      <c r="F6" s="147">
        <v>0</v>
      </c>
      <c r="G6" s="147">
        <v>2</v>
      </c>
      <c r="H6" s="147">
        <v>6</v>
      </c>
      <c r="I6" s="23">
        <f>D6+E6+F6+G6</f>
        <v>2</v>
      </c>
      <c r="J6" s="148">
        <f>H6+I6</f>
        <v>8</v>
      </c>
    </row>
    <row r="7" spans="1:10" x14ac:dyDescent="0.25">
      <c r="A7" s="26">
        <v>1841</v>
      </c>
      <c r="B7" s="26" t="s">
        <v>45</v>
      </c>
      <c r="C7" s="26" t="s">
        <v>68</v>
      </c>
      <c r="D7" s="147">
        <v>0</v>
      </c>
      <c r="E7" s="147">
        <v>0</v>
      </c>
      <c r="F7" s="147">
        <v>1</v>
      </c>
      <c r="G7" s="147">
        <v>58</v>
      </c>
      <c r="H7" s="147">
        <v>7</v>
      </c>
      <c r="I7" s="23">
        <f>D7+E7+F7+G7</f>
        <v>59</v>
      </c>
      <c r="J7" s="148">
        <f>H7+I7</f>
        <v>66</v>
      </c>
    </row>
    <row r="8" spans="1:10" x14ac:dyDescent="0.25">
      <c r="A8" s="26">
        <v>1841</v>
      </c>
      <c r="B8" s="26" t="s">
        <v>45</v>
      </c>
      <c r="C8" s="26" t="s">
        <v>69</v>
      </c>
      <c r="D8" s="147">
        <v>0</v>
      </c>
      <c r="E8" s="147">
        <v>0</v>
      </c>
      <c r="F8" s="147">
        <v>0</v>
      </c>
      <c r="G8" s="147">
        <v>11</v>
      </c>
      <c r="H8" s="147">
        <v>0</v>
      </c>
      <c r="I8" s="23">
        <f>D8+E8+F8+G8</f>
        <v>11</v>
      </c>
      <c r="J8" s="148">
        <f>H8+I8</f>
        <v>11</v>
      </c>
    </row>
    <row r="9" spans="1:10" ht="30" x14ac:dyDescent="0.25">
      <c r="A9" s="20" t="s">
        <v>1</v>
      </c>
      <c r="B9" s="20" t="s">
        <v>58</v>
      </c>
      <c r="C9" s="20" t="s">
        <v>861</v>
      </c>
      <c r="D9" s="146" t="s">
        <v>910</v>
      </c>
      <c r="E9" s="146" t="s">
        <v>912</v>
      </c>
      <c r="F9" s="146" t="s">
        <v>911</v>
      </c>
      <c r="G9" s="146" t="s">
        <v>901</v>
      </c>
      <c r="H9" s="146" t="s">
        <v>862</v>
      </c>
      <c r="I9" s="20" t="s">
        <v>863</v>
      </c>
      <c r="J9" s="20" t="s">
        <v>864</v>
      </c>
    </row>
    <row r="10" spans="1:10" x14ac:dyDescent="0.25">
      <c r="A10" s="26">
        <v>1836</v>
      </c>
      <c r="B10" s="26" t="s">
        <v>45</v>
      </c>
      <c r="C10" s="26" t="s">
        <v>843</v>
      </c>
      <c r="D10" s="147">
        <v>0</v>
      </c>
      <c r="E10" s="147">
        <v>0</v>
      </c>
      <c r="F10" s="147">
        <v>0</v>
      </c>
      <c r="G10" s="147">
        <v>1</v>
      </c>
      <c r="H10" s="147">
        <v>1</v>
      </c>
      <c r="I10" s="23">
        <f>D10+E10+F10+G10</f>
        <v>1</v>
      </c>
      <c r="J10" s="148">
        <f>H10+I10</f>
        <v>2</v>
      </c>
    </row>
    <row r="11" spans="1:10" x14ac:dyDescent="0.25">
      <c r="A11" s="26">
        <v>1836</v>
      </c>
      <c r="B11" s="26" t="s">
        <v>45</v>
      </c>
      <c r="C11" s="26" t="s">
        <v>66</v>
      </c>
      <c r="D11" s="147">
        <v>1</v>
      </c>
      <c r="E11" s="147">
        <v>0</v>
      </c>
      <c r="F11" s="147">
        <v>0</v>
      </c>
      <c r="G11" s="147">
        <v>25</v>
      </c>
      <c r="H11" s="147">
        <v>18</v>
      </c>
      <c r="I11" s="23">
        <f>D11+E11+F11+G11</f>
        <v>26</v>
      </c>
      <c r="J11" s="148">
        <f>H11+I11</f>
        <v>44</v>
      </c>
    </row>
    <row r="12" spans="1:10" x14ac:dyDescent="0.25">
      <c r="A12" s="26">
        <v>1836</v>
      </c>
      <c r="B12" s="26" t="s">
        <v>45</v>
      </c>
      <c r="C12" s="26" t="s">
        <v>67</v>
      </c>
      <c r="D12" s="147">
        <v>0</v>
      </c>
      <c r="E12" s="147">
        <v>0</v>
      </c>
      <c r="F12" s="147">
        <v>0</v>
      </c>
      <c r="G12" s="147">
        <v>1</v>
      </c>
      <c r="H12" s="147">
        <v>1</v>
      </c>
      <c r="I12" s="23">
        <f>D12+E12+F12+G12</f>
        <v>1</v>
      </c>
      <c r="J12" s="148">
        <f>H12+I12</f>
        <v>2</v>
      </c>
    </row>
    <row r="13" spans="1:10" x14ac:dyDescent="0.25">
      <c r="A13" s="26">
        <v>1836</v>
      </c>
      <c r="B13" s="26" t="s">
        <v>45</v>
      </c>
      <c r="C13" s="26" t="s">
        <v>68</v>
      </c>
      <c r="D13" s="147">
        <v>1</v>
      </c>
      <c r="E13" s="147">
        <v>2</v>
      </c>
      <c r="F13" s="147">
        <v>0</v>
      </c>
      <c r="G13" s="147">
        <v>14</v>
      </c>
      <c r="H13" s="147">
        <v>1</v>
      </c>
      <c r="I13" s="23">
        <f>D13+E13+F13+G13</f>
        <v>17</v>
      </c>
      <c r="J13" s="148">
        <f>H13+I13</f>
        <v>18</v>
      </c>
    </row>
    <row r="14" spans="1:10" x14ac:dyDescent="0.25">
      <c r="A14" s="26">
        <v>1836</v>
      </c>
      <c r="B14" s="26" t="s">
        <v>45</v>
      </c>
      <c r="C14" s="26" t="s">
        <v>69</v>
      </c>
      <c r="D14" s="147">
        <v>0</v>
      </c>
      <c r="E14" s="147">
        <v>0</v>
      </c>
      <c r="F14" s="147">
        <v>2</v>
      </c>
      <c r="G14" s="147">
        <v>10</v>
      </c>
      <c r="H14" s="147">
        <v>0</v>
      </c>
      <c r="I14" s="23">
        <f>D14+E14+F14+G14</f>
        <v>12</v>
      </c>
      <c r="J14" s="148">
        <f>H14+I14</f>
        <v>12</v>
      </c>
    </row>
    <row r="17" spans="1:1" x14ac:dyDescent="0.25">
      <c r="A17" s="140" t="s">
        <v>865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EA81-714E-427D-AAA0-076885AB6E13}">
  <sheetPr>
    <tabColor rgb="FF92D050"/>
  </sheetPr>
  <dimension ref="A1:J17"/>
  <sheetViews>
    <sheetView workbookViewId="0">
      <selection activeCell="E20" sqref="E20"/>
    </sheetView>
  </sheetViews>
  <sheetFormatPr baseColWidth="10" defaultRowHeight="15" x14ac:dyDescent="0.25"/>
  <sheetData>
    <row r="1" spans="1:10" x14ac:dyDescent="0.25">
      <c r="A1" s="4" t="s">
        <v>914</v>
      </c>
    </row>
    <row r="3" spans="1:10" ht="30" x14ac:dyDescent="0.25">
      <c r="A3" s="146" t="s">
        <v>903</v>
      </c>
      <c r="B3" s="146" t="s">
        <v>904</v>
      </c>
      <c r="C3" s="146" t="s">
        <v>902</v>
      </c>
      <c r="D3" s="146" t="s">
        <v>901</v>
      </c>
      <c r="E3" s="20" t="s">
        <v>862</v>
      </c>
      <c r="F3" s="20" t="s">
        <v>863</v>
      </c>
      <c r="G3" s="20" t="s">
        <v>864</v>
      </c>
      <c r="H3" s="20" t="s">
        <v>861</v>
      </c>
      <c r="I3" s="20" t="s">
        <v>1</v>
      </c>
      <c r="J3" s="20" t="s">
        <v>58</v>
      </c>
    </row>
    <row r="4" spans="1:10" x14ac:dyDescent="0.25">
      <c r="A4" s="147">
        <v>0</v>
      </c>
      <c r="B4" s="147">
        <v>0</v>
      </c>
      <c r="C4" s="147">
        <v>1</v>
      </c>
      <c r="D4" s="147">
        <v>0</v>
      </c>
      <c r="E4" s="147">
        <v>1</v>
      </c>
      <c r="F4" s="23">
        <f>A4+B4+C4+D4</f>
        <v>1</v>
      </c>
      <c r="G4" s="148">
        <f>E4+F4</f>
        <v>2</v>
      </c>
      <c r="H4" s="26" t="s">
        <v>843</v>
      </c>
      <c r="I4" s="26">
        <v>1841</v>
      </c>
      <c r="J4" s="26" t="s">
        <v>45</v>
      </c>
    </row>
    <row r="5" spans="1:10" x14ac:dyDescent="0.25">
      <c r="A5" s="147">
        <v>8</v>
      </c>
      <c r="B5" s="147">
        <v>10</v>
      </c>
      <c r="C5" s="147">
        <v>4</v>
      </c>
      <c r="D5" s="147">
        <v>167</v>
      </c>
      <c r="E5" s="147">
        <v>147</v>
      </c>
      <c r="F5" s="23">
        <f>A5+B5+C5+D5</f>
        <v>189</v>
      </c>
      <c r="G5" s="148">
        <f>E5+F5</f>
        <v>336</v>
      </c>
      <c r="H5" s="26" t="s">
        <v>866</v>
      </c>
      <c r="I5" s="26">
        <v>1841</v>
      </c>
      <c r="J5" s="26" t="s">
        <v>45</v>
      </c>
    </row>
    <row r="6" spans="1:10" x14ac:dyDescent="0.25">
      <c r="A6" s="147">
        <v>0</v>
      </c>
      <c r="B6" s="147">
        <v>0</v>
      </c>
      <c r="C6" s="147">
        <v>0</v>
      </c>
      <c r="D6" s="147">
        <v>6</v>
      </c>
      <c r="E6" s="147">
        <v>2</v>
      </c>
      <c r="F6" s="23">
        <f>A6+B6+C6+D6</f>
        <v>6</v>
      </c>
      <c r="G6" s="148">
        <f>E6+F6</f>
        <v>8</v>
      </c>
      <c r="H6" s="26" t="s">
        <v>67</v>
      </c>
      <c r="I6" s="26">
        <v>1841</v>
      </c>
      <c r="J6" s="26" t="s">
        <v>45</v>
      </c>
    </row>
    <row r="7" spans="1:10" x14ac:dyDescent="0.25">
      <c r="A7" s="147">
        <v>1</v>
      </c>
      <c r="B7" s="147">
        <v>0</v>
      </c>
      <c r="C7" s="147">
        <v>0</v>
      </c>
      <c r="D7" s="147">
        <v>11</v>
      </c>
      <c r="E7" s="147">
        <v>37</v>
      </c>
      <c r="F7" s="23">
        <f>A7+B7+C7+D7</f>
        <v>12</v>
      </c>
      <c r="G7" s="148">
        <f>E7+F7</f>
        <v>49</v>
      </c>
      <c r="H7" s="26" t="s">
        <v>68</v>
      </c>
      <c r="I7" s="26">
        <v>1841</v>
      </c>
      <c r="J7" s="26" t="s">
        <v>45</v>
      </c>
    </row>
    <row r="8" spans="1:10" x14ac:dyDescent="0.25">
      <c r="A8" s="147">
        <v>1</v>
      </c>
      <c r="B8" s="147">
        <v>0</v>
      </c>
      <c r="C8" s="147">
        <v>0</v>
      </c>
      <c r="D8" s="147">
        <v>26</v>
      </c>
      <c r="E8" s="147">
        <v>1</v>
      </c>
      <c r="F8" s="23">
        <f>A8+B8+C8+D8</f>
        <v>27</v>
      </c>
      <c r="G8" s="148">
        <f>E8+F8</f>
        <v>28</v>
      </c>
      <c r="H8" s="26" t="s">
        <v>69</v>
      </c>
      <c r="I8" s="26">
        <v>1841</v>
      </c>
      <c r="J8" s="26" t="s">
        <v>45</v>
      </c>
    </row>
    <row r="9" spans="1:10" ht="30" x14ac:dyDescent="0.25">
      <c r="A9" s="146" t="s">
        <v>905</v>
      </c>
      <c r="B9" s="146" t="s">
        <v>903</v>
      </c>
      <c r="C9" s="146" t="s">
        <v>906</v>
      </c>
      <c r="D9" s="146" t="s">
        <v>901</v>
      </c>
      <c r="E9" s="20" t="s">
        <v>862</v>
      </c>
      <c r="F9" s="20" t="s">
        <v>863</v>
      </c>
      <c r="G9" s="20" t="s">
        <v>864</v>
      </c>
      <c r="H9" s="20" t="s">
        <v>861</v>
      </c>
      <c r="I9" s="20" t="s">
        <v>1</v>
      </c>
      <c r="J9" s="20" t="s">
        <v>58</v>
      </c>
    </row>
    <row r="10" spans="1:10" x14ac:dyDescent="0.25">
      <c r="A10" s="147">
        <v>0</v>
      </c>
      <c r="B10" s="147">
        <v>0</v>
      </c>
      <c r="C10" s="147">
        <v>0</v>
      </c>
      <c r="D10" s="147">
        <v>0</v>
      </c>
      <c r="E10" s="147">
        <v>0</v>
      </c>
      <c r="F10" s="23">
        <f>A10+B10+C10+D10</f>
        <v>0</v>
      </c>
      <c r="G10" s="148">
        <f>E10+F10</f>
        <v>0</v>
      </c>
      <c r="H10" s="26" t="s">
        <v>843</v>
      </c>
      <c r="I10" s="26">
        <v>1836</v>
      </c>
      <c r="J10" s="26" t="s">
        <v>45</v>
      </c>
    </row>
    <row r="11" spans="1:10" x14ac:dyDescent="0.25">
      <c r="A11" s="147">
        <v>4</v>
      </c>
      <c r="B11" s="147">
        <v>4</v>
      </c>
      <c r="C11" s="147">
        <v>3</v>
      </c>
      <c r="D11" s="147">
        <v>81</v>
      </c>
      <c r="E11" s="147">
        <v>95</v>
      </c>
      <c r="F11" s="23">
        <f>A11+B11+C11+D11</f>
        <v>92</v>
      </c>
      <c r="G11" s="148">
        <f>E11+F11</f>
        <v>187</v>
      </c>
      <c r="H11" s="26" t="s">
        <v>66</v>
      </c>
      <c r="I11" s="26">
        <v>1836</v>
      </c>
      <c r="J11" s="26" t="s">
        <v>45</v>
      </c>
    </row>
    <row r="12" spans="1:10" x14ac:dyDescent="0.25">
      <c r="A12" s="147">
        <v>0</v>
      </c>
      <c r="B12" s="147">
        <v>0</v>
      </c>
      <c r="C12" s="147">
        <v>0</v>
      </c>
      <c r="D12" s="147">
        <v>1</v>
      </c>
      <c r="E12" s="147">
        <v>1</v>
      </c>
      <c r="F12" s="23">
        <f>A12+B12+C12+D12</f>
        <v>1</v>
      </c>
      <c r="G12" s="148">
        <f>E12+F12</f>
        <v>2</v>
      </c>
      <c r="H12" s="26" t="s">
        <v>67</v>
      </c>
      <c r="I12" s="26">
        <v>1836</v>
      </c>
      <c r="J12" s="26" t="s">
        <v>45</v>
      </c>
    </row>
    <row r="13" spans="1:10" x14ac:dyDescent="0.25">
      <c r="A13" s="147">
        <v>0</v>
      </c>
      <c r="B13" s="147">
        <v>0</v>
      </c>
      <c r="C13" s="147">
        <v>0</v>
      </c>
      <c r="D13" s="147">
        <v>10</v>
      </c>
      <c r="E13" s="147">
        <v>17</v>
      </c>
      <c r="F13" s="23">
        <f>A13+B13+C13+D13</f>
        <v>10</v>
      </c>
      <c r="G13" s="148">
        <f>E13+F13</f>
        <v>27</v>
      </c>
      <c r="H13" s="26" t="s">
        <v>68</v>
      </c>
      <c r="I13" s="26">
        <v>1836</v>
      </c>
      <c r="J13" s="26" t="s">
        <v>45</v>
      </c>
    </row>
    <row r="14" spans="1:10" x14ac:dyDescent="0.25">
      <c r="A14" s="147">
        <v>0</v>
      </c>
      <c r="B14" s="147">
        <v>0</v>
      </c>
      <c r="C14" s="147">
        <v>0</v>
      </c>
      <c r="D14" s="147">
        <v>12</v>
      </c>
      <c r="E14" s="147">
        <v>0</v>
      </c>
      <c r="F14" s="23">
        <f>A14+B14+C14+D14</f>
        <v>12</v>
      </c>
      <c r="G14" s="148">
        <f>E14+F14</f>
        <v>12</v>
      </c>
      <c r="H14" s="26" t="s">
        <v>69</v>
      </c>
      <c r="I14" s="26">
        <v>1836</v>
      </c>
      <c r="J14" s="26" t="s">
        <v>45</v>
      </c>
    </row>
    <row r="17" spans="1:1" x14ac:dyDescent="0.25">
      <c r="A17" s="140" t="s">
        <v>865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4B1B-F940-4360-AB2F-AC0F58C3370B}">
  <sheetPr>
    <tabColor rgb="FF92D050"/>
  </sheetPr>
  <dimension ref="A1:E18"/>
  <sheetViews>
    <sheetView zoomScaleNormal="100" workbookViewId="0">
      <selection activeCell="L43" sqref="L43"/>
    </sheetView>
  </sheetViews>
  <sheetFormatPr baseColWidth="10" defaultColWidth="11.42578125" defaultRowHeight="15" x14ac:dyDescent="0.25"/>
  <cols>
    <col min="1" max="1" width="37.42578125" customWidth="1"/>
    <col min="2" max="4" width="11.7109375" customWidth="1"/>
  </cols>
  <sheetData>
    <row r="1" spans="1:5" x14ac:dyDescent="0.25">
      <c r="A1" s="1" t="s">
        <v>898</v>
      </c>
    </row>
    <row r="2" spans="1:5" x14ac:dyDescent="0.25">
      <c r="A2" s="1"/>
    </row>
    <row r="3" spans="1:5" x14ac:dyDescent="0.25">
      <c r="A3" s="194" t="s">
        <v>159</v>
      </c>
      <c r="B3" s="194"/>
      <c r="C3" s="194"/>
      <c r="D3" s="194"/>
      <c r="E3" s="194"/>
    </row>
    <row r="4" spans="1:5" x14ac:dyDescent="0.25">
      <c r="A4" s="44" t="s">
        <v>160</v>
      </c>
      <c r="B4" s="44" t="s">
        <v>874</v>
      </c>
      <c r="C4" s="44" t="s">
        <v>161</v>
      </c>
      <c r="D4" s="45" t="s">
        <v>875</v>
      </c>
      <c r="E4" s="42" t="s">
        <v>76</v>
      </c>
    </row>
    <row r="5" spans="1:5" x14ac:dyDescent="0.25">
      <c r="A5" s="23" t="s">
        <v>162</v>
      </c>
      <c r="B5" s="8">
        <v>17</v>
      </c>
      <c r="C5" s="8">
        <v>22</v>
      </c>
      <c r="D5" s="43">
        <v>24</v>
      </c>
      <c r="E5" s="25">
        <f>+SUM(B5:D5)</f>
        <v>63</v>
      </c>
    </row>
    <row r="6" spans="1:5" x14ac:dyDescent="0.25">
      <c r="A6" s="23" t="s">
        <v>163</v>
      </c>
      <c r="B6" s="8">
        <v>4</v>
      </c>
      <c r="C6" s="8">
        <v>2</v>
      </c>
      <c r="D6" s="43">
        <v>1</v>
      </c>
      <c r="E6" s="25">
        <f>+SUM(B6:D6)</f>
        <v>7</v>
      </c>
    </row>
    <row r="7" spans="1:5" x14ac:dyDescent="0.25">
      <c r="A7" s="23" t="s">
        <v>164</v>
      </c>
      <c r="B7" s="8">
        <v>19</v>
      </c>
      <c r="C7" s="8">
        <v>13</v>
      </c>
      <c r="D7" s="43">
        <v>24</v>
      </c>
      <c r="E7" s="25">
        <f>+SUM(B7:D7)</f>
        <v>56</v>
      </c>
    </row>
    <row r="8" spans="1:5" x14ac:dyDescent="0.25">
      <c r="A8" s="23" t="s">
        <v>165</v>
      </c>
      <c r="B8" s="8">
        <v>5</v>
      </c>
      <c r="C8" s="8">
        <v>7</v>
      </c>
      <c r="D8" s="43">
        <v>6</v>
      </c>
      <c r="E8" s="25">
        <f>+SUM(B8:D8)</f>
        <v>18</v>
      </c>
    </row>
    <row r="9" spans="1:5" x14ac:dyDescent="0.25">
      <c r="A9" s="48" t="s">
        <v>166</v>
      </c>
      <c r="B9" s="46">
        <f>SUM(B5:B8)</f>
        <v>45</v>
      </c>
      <c r="C9" s="46">
        <f t="shared" ref="C9:D9" si="0">SUM(C5:C8)</f>
        <v>44</v>
      </c>
      <c r="D9" s="47">
        <f t="shared" si="0"/>
        <v>55</v>
      </c>
      <c r="E9" s="49">
        <f>+SUM(B9:D9)</f>
        <v>144</v>
      </c>
    </row>
    <row r="10" spans="1:5" x14ac:dyDescent="0.25">
      <c r="A10" s="5"/>
      <c r="B10" s="5"/>
    </row>
    <row r="12" spans="1:5" x14ac:dyDescent="0.25">
      <c r="A12" s="194" t="s">
        <v>167</v>
      </c>
      <c r="B12" s="194"/>
      <c r="C12" s="194"/>
      <c r="D12" s="194"/>
      <c r="E12" s="194"/>
    </row>
    <row r="13" spans="1:5" x14ac:dyDescent="0.25">
      <c r="A13" s="44" t="s">
        <v>160</v>
      </c>
      <c r="B13" s="44" t="s">
        <v>874</v>
      </c>
      <c r="C13" s="44" t="s">
        <v>161</v>
      </c>
      <c r="D13" s="44" t="s">
        <v>875</v>
      </c>
      <c r="E13" s="44" t="s">
        <v>76</v>
      </c>
    </row>
    <row r="14" spans="1:5" x14ac:dyDescent="0.25">
      <c r="A14" s="23" t="s">
        <v>162</v>
      </c>
      <c r="B14" s="8">
        <v>24</v>
      </c>
      <c r="C14" s="8">
        <v>11</v>
      </c>
      <c r="D14" s="8">
        <v>19</v>
      </c>
      <c r="E14" s="25">
        <f>+SUM(B14:D14)</f>
        <v>54</v>
      </c>
    </row>
    <row r="15" spans="1:5" x14ac:dyDescent="0.25">
      <c r="A15" s="23" t="s">
        <v>163</v>
      </c>
      <c r="B15" s="8">
        <v>4</v>
      </c>
      <c r="C15" s="8">
        <v>1</v>
      </c>
      <c r="D15" s="8">
        <v>2</v>
      </c>
      <c r="E15" s="25">
        <f>+SUM(B15:D15)</f>
        <v>7</v>
      </c>
    </row>
    <row r="16" spans="1:5" x14ac:dyDescent="0.25">
      <c r="A16" s="23" t="s">
        <v>164</v>
      </c>
      <c r="B16" s="8">
        <v>16</v>
      </c>
      <c r="C16" s="8">
        <v>9</v>
      </c>
      <c r="D16" s="8">
        <v>5</v>
      </c>
      <c r="E16" s="25">
        <f>+SUM(B16:D16)</f>
        <v>30</v>
      </c>
    </row>
    <row r="17" spans="1:5" x14ac:dyDescent="0.25">
      <c r="A17" s="23" t="s">
        <v>165</v>
      </c>
      <c r="B17" s="8">
        <v>4</v>
      </c>
      <c r="C17" s="8">
        <v>2</v>
      </c>
      <c r="D17" s="8">
        <v>1</v>
      </c>
      <c r="E17" s="25">
        <f>+SUM(B17:D17)</f>
        <v>7</v>
      </c>
    </row>
    <row r="18" spans="1:5" x14ac:dyDescent="0.25">
      <c r="A18" s="48" t="s">
        <v>166</v>
      </c>
      <c r="B18" s="46">
        <f>SUM(B14:B17)</f>
        <v>48</v>
      </c>
      <c r="C18" s="46">
        <f t="shared" ref="C18:D18" si="1">SUM(C14:C17)</f>
        <v>23</v>
      </c>
      <c r="D18" s="46">
        <f t="shared" si="1"/>
        <v>27</v>
      </c>
      <c r="E18" s="49">
        <f>+SUM(B18:D18)</f>
        <v>98</v>
      </c>
    </row>
  </sheetData>
  <mergeCells count="2">
    <mergeCell ref="A3:E3"/>
    <mergeCell ref="A12:E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3367-980C-4E41-80D4-005A71923B4D}">
  <sheetPr>
    <tabColor rgb="FF92D050"/>
  </sheetPr>
  <dimension ref="A1:C5"/>
  <sheetViews>
    <sheetView workbookViewId="0"/>
  </sheetViews>
  <sheetFormatPr baseColWidth="10" defaultRowHeight="15" x14ac:dyDescent="0.25"/>
  <cols>
    <col min="3" max="3" width="56.140625" customWidth="1"/>
  </cols>
  <sheetData>
    <row r="1" spans="1:3" x14ac:dyDescent="0.25">
      <c r="A1" s="4" t="s">
        <v>916</v>
      </c>
    </row>
    <row r="3" spans="1:3" x14ac:dyDescent="0.25">
      <c r="B3" s="62" t="s">
        <v>120</v>
      </c>
      <c r="C3" s="62" t="s">
        <v>867</v>
      </c>
    </row>
    <row r="4" spans="1:3" x14ac:dyDescent="0.25">
      <c r="B4" s="25">
        <v>1841</v>
      </c>
      <c r="C4" s="25" t="s">
        <v>900</v>
      </c>
    </row>
    <row r="5" spans="1:3" x14ac:dyDescent="0.25">
      <c r="B5" s="25">
        <v>1836</v>
      </c>
      <c r="C5" s="25" t="s">
        <v>900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9E7D-C8D0-467B-A5EB-CADD60CCDA71}">
  <sheetPr>
    <tabColor rgb="FF92D050"/>
  </sheetPr>
  <dimension ref="A1:E5"/>
  <sheetViews>
    <sheetView zoomScale="85" zoomScaleNormal="85" workbookViewId="0">
      <selection activeCell="F26" sqref="F26"/>
    </sheetView>
  </sheetViews>
  <sheetFormatPr baseColWidth="10" defaultColWidth="11.42578125" defaultRowHeight="15" x14ac:dyDescent="0.25"/>
  <cols>
    <col min="2" max="2" width="11.42578125" customWidth="1"/>
    <col min="3" max="3" width="10.5703125" customWidth="1"/>
    <col min="4" max="4" width="10.42578125" customWidth="1"/>
    <col min="5" max="5" width="54.42578125" bestFit="1" customWidth="1"/>
  </cols>
  <sheetData>
    <row r="1" spans="1:5" x14ac:dyDescent="0.25">
      <c r="A1" s="4" t="s">
        <v>917</v>
      </c>
      <c r="B1" s="4"/>
      <c r="C1" s="9"/>
      <c r="D1" s="4"/>
      <c r="E1" s="4"/>
    </row>
    <row r="2" spans="1:5" x14ac:dyDescent="0.25">
      <c r="C2" s="10"/>
    </row>
    <row r="3" spans="1:5" ht="30" x14ac:dyDescent="0.25">
      <c r="A3" s="20" t="s">
        <v>120</v>
      </c>
      <c r="B3" s="20" t="s">
        <v>168</v>
      </c>
      <c r="C3" s="20" t="s">
        <v>169</v>
      </c>
      <c r="D3" s="20" t="s">
        <v>170</v>
      </c>
      <c r="E3" s="20" t="s">
        <v>171</v>
      </c>
    </row>
    <row r="4" spans="1:5" x14ac:dyDescent="0.25">
      <c r="A4" s="8">
        <v>1841</v>
      </c>
      <c r="B4" s="8">
        <v>57</v>
      </c>
      <c r="C4" s="8">
        <v>56</v>
      </c>
      <c r="D4" s="22">
        <f t="shared" ref="D4:D5" si="0">C4-B4</f>
        <v>-1</v>
      </c>
      <c r="E4" s="23" t="s">
        <v>899</v>
      </c>
    </row>
    <row r="5" spans="1:5" x14ac:dyDescent="0.25">
      <c r="A5" s="8">
        <v>1836</v>
      </c>
      <c r="B5" s="8">
        <v>25</v>
      </c>
      <c r="C5" s="8">
        <v>25</v>
      </c>
      <c r="D5" s="22">
        <f t="shared" si="0"/>
        <v>0</v>
      </c>
      <c r="E5" s="23"/>
    </row>
  </sheetData>
  <conditionalFormatting sqref="D4:D5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8BD1D-D948-4F3E-AA57-8510ED7040D1}">
  <sheetPr>
    <tabColor rgb="FF92D050"/>
  </sheetPr>
  <dimension ref="A2:C15"/>
  <sheetViews>
    <sheetView workbookViewId="0">
      <selection activeCell="E6" sqref="E6"/>
    </sheetView>
  </sheetViews>
  <sheetFormatPr baseColWidth="10" defaultColWidth="10.7109375" defaultRowHeight="15" x14ac:dyDescent="0.25"/>
  <cols>
    <col min="1" max="1" width="7.5703125" style="11" customWidth="1"/>
    <col min="2" max="2" width="48.7109375" style="11" bestFit="1" customWidth="1"/>
    <col min="3" max="3" width="13.42578125" style="11" customWidth="1"/>
    <col min="4" max="16384" width="10.7109375" style="11"/>
  </cols>
  <sheetData>
    <row r="2" spans="1:3" ht="30" customHeight="1" x14ac:dyDescent="0.25">
      <c r="A2" s="14" t="s">
        <v>172</v>
      </c>
      <c r="B2" s="14" t="s">
        <v>173</v>
      </c>
      <c r="C2" s="14" t="s">
        <v>174</v>
      </c>
    </row>
    <row r="3" spans="1:3" x14ac:dyDescent="0.25">
      <c r="A3" s="15" t="s">
        <v>175</v>
      </c>
      <c r="B3" s="15" t="s">
        <v>176</v>
      </c>
      <c r="C3" s="12" t="s">
        <v>177</v>
      </c>
    </row>
    <row r="4" spans="1:3" x14ac:dyDescent="0.25">
      <c r="A4" s="15" t="s">
        <v>178</v>
      </c>
      <c r="B4" s="15" t="s">
        <v>179</v>
      </c>
      <c r="C4" s="12" t="s">
        <v>180</v>
      </c>
    </row>
    <row r="5" spans="1:3" x14ac:dyDescent="0.25">
      <c r="A5" s="15" t="s">
        <v>181</v>
      </c>
      <c r="B5" s="15" t="s">
        <v>182</v>
      </c>
      <c r="C5" s="12" t="s">
        <v>180</v>
      </c>
    </row>
    <row r="6" spans="1:3" x14ac:dyDescent="0.25">
      <c r="A6" s="15" t="s">
        <v>183</v>
      </c>
      <c r="B6" s="15" t="s">
        <v>184</v>
      </c>
      <c r="C6" s="12" t="s">
        <v>180</v>
      </c>
    </row>
    <row r="7" spans="1:3" x14ac:dyDescent="0.25">
      <c r="A7" s="15" t="s">
        <v>185</v>
      </c>
      <c r="B7" s="15" t="s">
        <v>186</v>
      </c>
      <c r="C7" s="12" t="s">
        <v>180</v>
      </c>
    </row>
    <row r="8" spans="1:3" x14ac:dyDescent="0.25">
      <c r="A8" s="15" t="s">
        <v>187</v>
      </c>
      <c r="B8" s="15" t="s">
        <v>188</v>
      </c>
      <c r="C8" s="12" t="s">
        <v>180</v>
      </c>
    </row>
    <row r="9" spans="1:3" x14ac:dyDescent="0.25">
      <c r="A9" s="15" t="s">
        <v>189</v>
      </c>
      <c r="B9" s="15" t="s">
        <v>190</v>
      </c>
      <c r="C9" s="12" t="s">
        <v>177</v>
      </c>
    </row>
    <row r="10" spans="1:3" x14ac:dyDescent="0.25">
      <c r="A10" s="15" t="s">
        <v>191</v>
      </c>
      <c r="B10" s="15" t="s">
        <v>192</v>
      </c>
      <c r="C10" s="12" t="s">
        <v>177</v>
      </c>
    </row>
    <row r="11" spans="1:3" x14ac:dyDescent="0.25">
      <c r="A11" s="15" t="s">
        <v>193</v>
      </c>
      <c r="B11" s="15" t="s">
        <v>194</v>
      </c>
      <c r="C11" s="12" t="s">
        <v>177</v>
      </c>
    </row>
    <row r="12" spans="1:3" x14ac:dyDescent="0.25">
      <c r="A12" s="15" t="s">
        <v>195</v>
      </c>
      <c r="B12" s="15" t="s">
        <v>196</v>
      </c>
      <c r="C12" s="12" t="s">
        <v>180</v>
      </c>
    </row>
    <row r="13" spans="1:3" x14ac:dyDescent="0.25">
      <c r="A13" s="15" t="s">
        <v>197</v>
      </c>
      <c r="B13" s="15" t="s">
        <v>198</v>
      </c>
      <c r="C13" s="12" t="s">
        <v>177</v>
      </c>
    </row>
    <row r="14" spans="1:3" x14ac:dyDescent="0.25">
      <c r="A14" s="15" t="s">
        <v>199</v>
      </c>
      <c r="B14" s="15" t="s">
        <v>200</v>
      </c>
      <c r="C14" s="12" t="s">
        <v>180</v>
      </c>
    </row>
    <row r="15" spans="1:3" x14ac:dyDescent="0.25">
      <c r="A15" s="15" t="s">
        <v>201</v>
      </c>
      <c r="B15" s="15" t="s">
        <v>202</v>
      </c>
      <c r="C15" s="12" t="s">
        <v>180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9B9E31-256C-4210-8D02-C35F44C8D7DE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6ead83ee-92e8-497a-92f6-31030cf89755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451ADB08-B6C8-4C23-B28C-C6727352AC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017969-19BD-42AD-A7C8-4DBF7D5AE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14(2)</vt:lpstr>
      <vt:lpstr>14</vt:lpstr>
      <vt:lpstr>15</vt:lpstr>
      <vt:lpstr>16(2)</vt:lpstr>
      <vt:lpstr>16</vt:lpstr>
      <vt:lpstr>17</vt:lpstr>
      <vt:lpstr>18</vt:lpstr>
      <vt:lpstr>19-20</vt:lpstr>
      <vt:lpstr>21</vt:lpstr>
      <vt:lpstr>22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Ismael Nieto Muñoz</dc:creator>
  <cp:keywords/>
  <dc:description/>
  <cp:lastModifiedBy>Matías Diddier Salinas Muñoz</cp:lastModifiedBy>
  <cp:revision/>
  <dcterms:created xsi:type="dcterms:W3CDTF">2021-09-06T23:59:50Z</dcterms:created>
  <dcterms:modified xsi:type="dcterms:W3CDTF">2026-08-05T17:27:52Z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